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6295" windowHeight="14310"/>
  </bookViews>
  <sheets>
    <sheet name="Роспись" sheetId="2" r:id="rId1"/>
  </sheets>
  <externalReferences>
    <externalReference r:id="rId2"/>
  </externalReferences>
  <definedNames>
    <definedName name="_xlnm.Print_Titles" localSheetId="0">Роспись!$6:$7</definedName>
    <definedName name="_xlnm.Print_Area" localSheetId="0">Роспись!$A$1:$I$102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5" i="2" l="1"/>
  <c r="E25" i="2"/>
  <c r="C98" i="2" l="1"/>
  <c r="H98" i="2" l="1"/>
  <c r="F98" i="2"/>
  <c r="D98" i="2"/>
  <c r="I70" i="2" l="1"/>
  <c r="I69" i="2"/>
  <c r="I68" i="2"/>
  <c r="G83" i="2"/>
  <c r="G70" i="2"/>
  <c r="G69" i="2"/>
  <c r="G68" i="2"/>
  <c r="G47" i="2"/>
  <c r="E76" i="2"/>
  <c r="E74" i="2"/>
  <c r="E70" i="2"/>
  <c r="E69" i="2"/>
  <c r="E68" i="2"/>
  <c r="E52" i="2"/>
  <c r="I89" i="2"/>
  <c r="H88" i="2"/>
  <c r="G89" i="2"/>
  <c r="F88" i="2"/>
  <c r="F87" i="2"/>
  <c r="D88" i="2"/>
  <c r="E87" i="2"/>
  <c r="C89" i="2"/>
  <c r="E89" i="2" s="1"/>
  <c r="C88" i="2"/>
  <c r="C87" i="2"/>
  <c r="H85" i="2"/>
  <c r="I85" i="2" s="1"/>
  <c r="F85" i="2"/>
  <c r="D85" i="2"/>
  <c r="D86" i="2" s="1"/>
  <c r="C85" i="2"/>
  <c r="C86" i="2" s="1"/>
  <c r="H83" i="2"/>
  <c r="H82" i="2"/>
  <c r="F83" i="2"/>
  <c r="F82" i="2"/>
  <c r="D83" i="2"/>
  <c r="E83" i="2" s="1"/>
  <c r="D82" i="2"/>
  <c r="C83" i="2"/>
  <c r="C82" i="2"/>
  <c r="H80" i="2"/>
  <c r="H78" i="2"/>
  <c r="G79" i="2"/>
  <c r="F80" i="2"/>
  <c r="F78" i="2"/>
  <c r="E79" i="2"/>
  <c r="D80" i="2"/>
  <c r="E80" i="2" s="1"/>
  <c r="D78" i="2"/>
  <c r="C79" i="2"/>
  <c r="C80" i="2"/>
  <c r="C78" i="2"/>
  <c r="C81" i="2" s="1"/>
  <c r="H76" i="2"/>
  <c r="H75" i="2"/>
  <c r="H73" i="2"/>
  <c r="F76" i="2"/>
  <c r="F75" i="2"/>
  <c r="F74" i="2"/>
  <c r="F73" i="2"/>
  <c r="D76" i="2"/>
  <c r="D75" i="2"/>
  <c r="D74" i="2"/>
  <c r="D73" i="2"/>
  <c r="C76" i="2"/>
  <c r="C75" i="2"/>
  <c r="C74" i="2"/>
  <c r="C73" i="2"/>
  <c r="H71" i="2"/>
  <c r="H72" i="2" s="1"/>
  <c r="F71" i="2"/>
  <c r="F72" i="2" s="1"/>
  <c r="D71" i="2"/>
  <c r="C71" i="2"/>
  <c r="C72" i="2" s="1"/>
  <c r="D56" i="2"/>
  <c r="H66" i="2"/>
  <c r="I66" i="2" s="1"/>
  <c r="F66" i="2"/>
  <c r="D66" i="2"/>
  <c r="C66" i="2"/>
  <c r="H65" i="2"/>
  <c r="I65" i="2" s="1"/>
  <c r="F65" i="2"/>
  <c r="D65" i="2"/>
  <c r="C65" i="2"/>
  <c r="G65" i="2" s="1"/>
  <c r="H64" i="2"/>
  <c r="I64" i="2" s="1"/>
  <c r="F64" i="2"/>
  <c r="F67" i="2" s="1"/>
  <c r="D64" i="2"/>
  <c r="D67" i="2" s="1"/>
  <c r="C64" i="2"/>
  <c r="C67" i="2" s="1"/>
  <c r="I62" i="2"/>
  <c r="C62" i="2"/>
  <c r="H61" i="2"/>
  <c r="I61" i="2" s="1"/>
  <c r="F61" i="2"/>
  <c r="D61" i="2"/>
  <c r="C61" i="2"/>
  <c r="G61" i="2" s="1"/>
  <c r="F60" i="2"/>
  <c r="G60" i="2" s="1"/>
  <c r="D60" i="2"/>
  <c r="E60" i="2" s="1"/>
  <c r="C60" i="2"/>
  <c r="I60" i="2" s="1"/>
  <c r="I59" i="2"/>
  <c r="G59" i="2"/>
  <c r="C59" i="2"/>
  <c r="G58" i="2"/>
  <c r="C58" i="2"/>
  <c r="E58" i="2" s="1"/>
  <c r="H57" i="2"/>
  <c r="I57" i="2" s="1"/>
  <c r="F57" i="2"/>
  <c r="F63" i="2" s="1"/>
  <c r="D57" i="2"/>
  <c r="C57" i="2"/>
  <c r="H55" i="2"/>
  <c r="I55" i="2" s="1"/>
  <c r="F55" i="2"/>
  <c r="F56" i="2" s="1"/>
  <c r="D55" i="2"/>
  <c r="C55" i="2"/>
  <c r="C56" i="2" s="1"/>
  <c r="H53" i="2"/>
  <c r="I53" i="2" s="1"/>
  <c r="F53" i="2"/>
  <c r="G53" i="2" s="1"/>
  <c r="D53" i="2"/>
  <c r="C53" i="2"/>
  <c r="H52" i="2"/>
  <c r="I52" i="2" s="1"/>
  <c r="F52" i="2"/>
  <c r="G52" i="2" s="1"/>
  <c r="C52" i="2"/>
  <c r="G51" i="2"/>
  <c r="C51" i="2"/>
  <c r="F50" i="2"/>
  <c r="G50" i="2" s="1"/>
  <c r="D50" i="2"/>
  <c r="C50" i="2"/>
  <c r="C54" i="2" s="1"/>
  <c r="D54" i="2"/>
  <c r="H48" i="2"/>
  <c r="I48" i="2" s="1"/>
  <c r="F48" i="2"/>
  <c r="D48" i="2"/>
  <c r="C48" i="2"/>
  <c r="H47" i="2"/>
  <c r="I47" i="2" s="1"/>
  <c r="F47" i="2"/>
  <c r="D47" i="2"/>
  <c r="C47" i="2"/>
  <c r="H46" i="2"/>
  <c r="I46" i="2" s="1"/>
  <c r="F46" i="2"/>
  <c r="D46" i="2"/>
  <c r="C46" i="2"/>
  <c r="H45" i="2"/>
  <c r="I45" i="2" s="1"/>
  <c r="F45" i="2"/>
  <c r="D45" i="2"/>
  <c r="C45" i="2"/>
  <c r="H44" i="2"/>
  <c r="F44" i="2"/>
  <c r="D44" i="2"/>
  <c r="C44" i="2"/>
  <c r="H43" i="2"/>
  <c r="I43" i="2" s="1"/>
  <c r="F43" i="2"/>
  <c r="F49" i="2" s="1"/>
  <c r="D43" i="2"/>
  <c r="C43" i="2"/>
  <c r="C49" i="2"/>
  <c r="H41" i="2"/>
  <c r="H40" i="2"/>
  <c r="F41" i="2"/>
  <c r="F40" i="2"/>
  <c r="D41" i="2"/>
  <c r="D40" i="2"/>
  <c r="C41" i="2"/>
  <c r="G41" i="2" s="1"/>
  <c r="C40" i="2"/>
  <c r="H35" i="2"/>
  <c r="D35" i="2"/>
  <c r="H39" i="2"/>
  <c r="F39" i="2"/>
  <c r="D39" i="2"/>
  <c r="C39" i="2"/>
  <c r="C38" i="2"/>
  <c r="C42" i="2" s="1"/>
  <c r="F37" i="2"/>
  <c r="D37" i="2"/>
  <c r="E37" i="2" s="1"/>
  <c r="C36" i="2"/>
  <c r="C37" i="2" s="1"/>
  <c r="H34" i="2"/>
  <c r="F34" i="2"/>
  <c r="D34" i="2"/>
  <c r="C34" i="2"/>
  <c r="E34" i="2" s="1"/>
  <c r="H33" i="2"/>
  <c r="F33" i="2"/>
  <c r="D33" i="2"/>
  <c r="C33" i="2"/>
  <c r="H32" i="2"/>
  <c r="F32" i="2"/>
  <c r="D32" i="2"/>
  <c r="C32" i="2"/>
  <c r="E32" i="2" s="1"/>
  <c r="H31" i="2"/>
  <c r="F31" i="2"/>
  <c r="D31" i="2"/>
  <c r="C31" i="2"/>
  <c r="H30" i="2"/>
  <c r="F30" i="2"/>
  <c r="D30" i="2"/>
  <c r="C30" i="2"/>
  <c r="E30" i="2" s="1"/>
  <c r="H28" i="2"/>
  <c r="F28" i="2"/>
  <c r="D28" i="2"/>
  <c r="C28" i="2"/>
  <c r="G40" i="2" l="1"/>
  <c r="E73" i="2"/>
  <c r="I73" i="2"/>
  <c r="E31" i="2"/>
  <c r="E39" i="2"/>
  <c r="E71" i="2"/>
  <c r="G74" i="2"/>
  <c r="G32" i="2"/>
  <c r="G33" i="2"/>
  <c r="G34" i="2"/>
  <c r="G37" i="2"/>
  <c r="G38" i="2"/>
  <c r="G39" i="2"/>
  <c r="E40" i="2"/>
  <c r="I40" i="2"/>
  <c r="E43" i="2"/>
  <c r="E44" i="2"/>
  <c r="E45" i="2"/>
  <c r="E46" i="2"/>
  <c r="E47" i="2"/>
  <c r="E48" i="2"/>
  <c r="E56" i="2"/>
  <c r="C63" i="2"/>
  <c r="G63" i="2" s="1"/>
  <c r="D63" i="2"/>
  <c r="E63" i="2" s="1"/>
  <c r="E62" i="2"/>
  <c r="E67" i="2"/>
  <c r="E65" i="2"/>
  <c r="E66" i="2"/>
  <c r="H56" i="2"/>
  <c r="G72" i="2"/>
  <c r="E75" i="2"/>
  <c r="G75" i="2"/>
  <c r="I75" i="2"/>
  <c r="G78" i="2"/>
  <c r="I80" i="2"/>
  <c r="E86" i="2"/>
  <c r="I87" i="2"/>
  <c r="H49" i="2"/>
  <c r="I49" i="2" s="1"/>
  <c r="G73" i="2"/>
  <c r="F81" i="2"/>
  <c r="G81" i="2" s="1"/>
  <c r="E33" i="2"/>
  <c r="I74" i="2"/>
  <c r="I78" i="2"/>
  <c r="G82" i="2"/>
  <c r="F35" i="2"/>
  <c r="G30" i="2"/>
  <c r="G31" i="2"/>
  <c r="I30" i="2"/>
  <c r="I31" i="2"/>
  <c r="I32" i="2"/>
  <c r="I33" i="2"/>
  <c r="I34" i="2"/>
  <c r="I36" i="2"/>
  <c r="I38" i="2"/>
  <c r="I39" i="2"/>
  <c r="H37" i="2"/>
  <c r="I37" i="2" s="1"/>
  <c r="E41" i="2"/>
  <c r="I41" i="2"/>
  <c r="G49" i="2"/>
  <c r="G44" i="2"/>
  <c r="G45" i="2"/>
  <c r="G46" i="2"/>
  <c r="G48" i="2"/>
  <c r="E51" i="2"/>
  <c r="E53" i="2"/>
  <c r="E55" i="2"/>
  <c r="E57" i="2"/>
  <c r="E59" i="2"/>
  <c r="G62" i="2"/>
  <c r="G67" i="2"/>
  <c r="G66" i="2"/>
  <c r="D72" i="2"/>
  <c r="E72" i="2" s="1"/>
  <c r="I72" i="2"/>
  <c r="G76" i="2"/>
  <c r="I76" i="2"/>
  <c r="D81" i="2"/>
  <c r="E81" i="2" s="1"/>
  <c r="G80" i="2"/>
  <c r="I79" i="2"/>
  <c r="E82" i="2"/>
  <c r="I82" i="2"/>
  <c r="G85" i="2"/>
  <c r="G87" i="2"/>
  <c r="E64" i="2"/>
  <c r="G43" i="2"/>
  <c r="G56" i="2"/>
  <c r="E54" i="2"/>
  <c r="I56" i="2"/>
  <c r="H67" i="2"/>
  <c r="I67" i="2" s="1"/>
  <c r="E36" i="2"/>
  <c r="G55" i="2"/>
  <c r="G71" i="2"/>
  <c r="I50" i="2"/>
  <c r="I58" i="2"/>
  <c r="H63" i="2"/>
  <c r="F86" i="2"/>
  <c r="G86" i="2" s="1"/>
  <c r="F54" i="2"/>
  <c r="G54" i="2" s="1"/>
  <c r="H54" i="2"/>
  <c r="I54" i="2" s="1"/>
  <c r="H81" i="2"/>
  <c r="I81" i="2" s="1"/>
  <c r="H84" i="2"/>
  <c r="H86" i="2"/>
  <c r="I86" i="2" s="1"/>
  <c r="E61" i="2"/>
  <c r="E85" i="2"/>
  <c r="G36" i="2"/>
  <c r="G64" i="2"/>
  <c r="I51" i="2"/>
  <c r="I71" i="2"/>
  <c r="I83" i="2"/>
  <c r="F90" i="2"/>
  <c r="E38" i="2"/>
  <c r="E50" i="2"/>
  <c r="E78" i="2"/>
  <c r="G57" i="2"/>
  <c r="I44" i="2"/>
  <c r="H90" i="2"/>
  <c r="D90" i="2"/>
  <c r="F84" i="2"/>
  <c r="G84" i="2" s="1"/>
  <c r="D84" i="2"/>
  <c r="C84" i="2"/>
  <c r="H77" i="2"/>
  <c r="I77" i="2" s="1"/>
  <c r="F77" i="2"/>
  <c r="G77" i="2" s="1"/>
  <c r="D77" i="2"/>
  <c r="C77" i="2"/>
  <c r="D49" i="2"/>
  <c r="E49" i="2" s="1"/>
  <c r="H42" i="2"/>
  <c r="I42" i="2" s="1"/>
  <c r="F42" i="2"/>
  <c r="G42" i="2" s="1"/>
  <c r="D42" i="2"/>
  <c r="E42" i="2" s="1"/>
  <c r="I84" i="2" l="1"/>
  <c r="I63" i="2"/>
  <c r="E77" i="2"/>
  <c r="E84" i="2"/>
  <c r="G23" i="2"/>
  <c r="E23" i="2"/>
  <c r="G22" i="2"/>
  <c r="E22" i="2"/>
  <c r="G20" i="2"/>
  <c r="E20" i="2"/>
  <c r="G19" i="2"/>
  <c r="E19" i="2"/>
  <c r="G18" i="2"/>
  <c r="E18" i="2"/>
  <c r="G17" i="2"/>
  <c r="E17" i="2"/>
  <c r="G16" i="2"/>
  <c r="E16" i="2"/>
  <c r="G15" i="2"/>
  <c r="G14" i="2" s="1"/>
  <c r="E15" i="2"/>
  <c r="E14" i="2" s="1"/>
  <c r="H14" i="2"/>
  <c r="F14" i="2"/>
  <c r="F9" i="2" s="1"/>
  <c r="F26" i="2" s="1"/>
  <c r="D14" i="2"/>
  <c r="C14" i="2"/>
  <c r="G13" i="2"/>
  <c r="G12" i="2"/>
  <c r="E12" i="2"/>
  <c r="G11" i="2"/>
  <c r="E11" i="2"/>
  <c r="H10" i="2"/>
  <c r="F10" i="2"/>
  <c r="D10" i="2"/>
  <c r="D9" i="2" s="1"/>
  <c r="C10" i="2"/>
  <c r="G10" i="2" s="1"/>
  <c r="H9" i="2" l="1"/>
  <c r="H26" i="2" s="1"/>
  <c r="D26" i="2"/>
  <c r="C9" i="2"/>
  <c r="C26" i="2" s="1"/>
  <c r="G26" i="2" s="1"/>
  <c r="E10" i="2"/>
  <c r="E9" i="2" l="1"/>
  <c r="E26" i="2"/>
  <c r="G9" i="2"/>
  <c r="I25" i="2" l="1"/>
  <c r="I23" i="2"/>
  <c r="I22" i="2"/>
  <c r="I20" i="2"/>
  <c r="I19" i="2"/>
  <c r="I18" i="2"/>
  <c r="I17" i="2"/>
  <c r="I16" i="2"/>
  <c r="I15" i="2"/>
  <c r="I13" i="2"/>
  <c r="I12" i="2"/>
  <c r="I11" i="2"/>
  <c r="I10" i="2" l="1"/>
  <c r="I14" i="2"/>
  <c r="I26" i="2" l="1"/>
  <c r="I9" i="2"/>
  <c r="C99" i="2" l="1"/>
  <c r="C97" i="2" s="1"/>
  <c r="C93" i="2"/>
  <c r="C90" i="2"/>
  <c r="C35" i="2"/>
  <c r="I90" i="2" l="1"/>
  <c r="E90" i="2"/>
  <c r="G90" i="2"/>
  <c r="E35" i="2"/>
  <c r="I35" i="2"/>
  <c r="G35" i="2"/>
  <c r="C91" i="2"/>
  <c r="C92" i="2"/>
  <c r="C96" i="2"/>
  <c r="I29" i="2" l="1"/>
  <c r="I28" i="2"/>
  <c r="G29" i="2"/>
  <c r="G28" i="2"/>
  <c r="H99" i="2" l="1"/>
  <c r="H97" i="2" s="1"/>
  <c r="H92" i="2" s="1"/>
  <c r="E28" i="2" l="1"/>
  <c r="E29" i="2"/>
  <c r="H93" i="2" l="1"/>
  <c r="F93" i="2"/>
  <c r="D93" i="2"/>
  <c r="F99" i="2" l="1"/>
  <c r="F97" i="2" s="1"/>
  <c r="H96" i="2" l="1"/>
  <c r="F92" i="2"/>
  <c r="F96" i="2"/>
  <c r="D99" i="2" l="1"/>
  <c r="D97" i="2" l="1"/>
  <c r="D92" i="2" s="1"/>
  <c r="D91" i="2" l="1"/>
  <c r="E91" i="2" s="1"/>
  <c r="F91" i="2" l="1"/>
  <c r="G91" i="2" s="1"/>
  <c r="D96" i="2"/>
  <c r="H91" i="2" l="1"/>
  <c r="I91" i="2" l="1"/>
</calcChain>
</file>

<file path=xl/sharedStrings.xml><?xml version="1.0" encoding="utf-8"?>
<sst xmlns="http://schemas.openxmlformats.org/spreadsheetml/2006/main" count="112" uniqueCount="107">
  <si>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</si>
  <si>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</si>
  <si>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</si>
  <si>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</si>
  <si>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</si>
  <si>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</si>
  <si>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</si>
  <si>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</si>
  <si>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</si>
  <si>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</si>
  <si>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</si>
  <si>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</si>
  <si>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</si>
  <si>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</si>
  <si>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</si>
  <si>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</si>
  <si>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</si>
  <si>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</si>
  <si>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</si>
  <si>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</si>
  <si>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</si>
  <si>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</si>
  <si>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</si>
  <si>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</si>
  <si>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</si>
  <si>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Общее образование</t>
  </si>
  <si>
    <t>Другие вопросы в области образования</t>
  </si>
  <si>
    <t>Культура</t>
  </si>
  <si>
    <t>Кинематография</t>
  </si>
  <si>
    <t>Периодическая печать и издательства</t>
  </si>
  <si>
    <t>Здравоохранение, физическая культура и спорт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</si>
  <si>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</si>
  <si>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</si>
  <si>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</si>
  <si>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</si>
  <si>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</si>
  <si>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</si>
  <si>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</si>
  <si>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</si>
  <si>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</si>
  <si>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</si>
  <si>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</si>
  <si>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</si>
  <si>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</si>
  <si>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</si>
  <si>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Иные дотации</t>
  </si>
  <si>
    <t>Наименование</t>
  </si>
  <si>
    <t>Код</t>
  </si>
  <si>
    <t>проект</t>
  </si>
  <si>
    <t>РАСХОДЫ</t>
  </si>
  <si>
    <t>ДОХОДЫ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</si>
  <si>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</si>
  <si>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</si>
  <si>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</si>
  <si>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</si>
  <si>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</si>
  <si>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</si>
  <si>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</si>
  <si>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</si>
  <si>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</si>
  <si>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</si>
  <si>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</si>
  <si>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</si>
  <si>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</si>
  <si>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</si>
  <si>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ВСЕГО ДОХОДОВ</t>
  </si>
  <si>
    <t>ВСЕГО РАСХОДОВ</t>
  </si>
  <si>
    <t>ПРЕВЫШЕНИЕ РАСХОДОВ НАД ДОХОДАМИ (ДЕФИЦИТ)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</si>
  <si>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</si>
  <si>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</si>
  <si>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Налог на имущество физических лиц</t>
  </si>
  <si>
    <t>Земельный налог</t>
  </si>
  <si>
    <t>к пояснительной записке</t>
  </si>
  <si>
    <t>Приложение 1</t>
  </si>
  <si>
    <t>Изменение остатков средств на счетах по учету средств бюджета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</si>
  <si>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</si>
  <si>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РФ</t>
  </si>
  <si>
    <t>Погашение бюджетами муниципальных районов  кредитов от других бюджетов бюджетной системы Российской Федерации  в валюте РФ</t>
  </si>
  <si>
    <t>Увеличение прочих остатков средств бюджетов муниципальных районов</t>
  </si>
  <si>
    <t>Уменьшение прочих остатков средств бюджетов муниципальных районов</t>
  </si>
  <si>
    <t>Бюджетные кредиты, предоставленные внутри страны в валюте Российской Федерации</t>
  </si>
  <si>
    <t>Бюджетные кредиты, предоставленные внутри страны в валюте РФ</t>
  </si>
  <si>
    <t>Предоставление бюджетных кредитов внутри страны в валюте РФ</t>
  </si>
  <si>
    <t>Дорожное хозяйство  (дорожные фонды)</t>
  </si>
  <si>
    <t xml:space="preserve">Культура, кинематография </t>
  </si>
  <si>
    <t>Другие вопросы в области культуры, кинематографии</t>
  </si>
  <si>
    <t>Дотации на выравнивание бюджетной обеспеченности субъектов Российской Федерациии и муниципальных образований</t>
  </si>
  <si>
    <t xml:space="preserve">Другие вопросы в области жилищно-коммунального хозяйства
</t>
  </si>
  <si>
    <t>Дошкольное образование детей</t>
  </si>
  <si>
    <t>Благоустройство</t>
  </si>
  <si>
    <t>Молодежная политика</t>
  </si>
  <si>
    <t>Транспортный налог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</si>
  <si>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</si>
  <si>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</si>
  <si>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2024 год</t>
  </si>
  <si>
    <t>Профессиональная подготовка, переподготовка и повышение квалификации</t>
  </si>
  <si>
    <t>2025 год</t>
  </si>
  <si>
    <t>(тыс. рублей)</t>
  </si>
  <si>
    <t xml:space="preserve">Первоначальный план 2023 года </t>
  </si>
  <si>
    <t>2026 год</t>
  </si>
  <si>
    <t>% роста/снижения к 2023 году</t>
  </si>
  <si>
    <t>Прочие межбюджетные трансферты общего характера</t>
  </si>
  <si>
    <t>Дополнительное образование детей</t>
  </si>
  <si>
    <t>Спорт высших достижений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</si>
  <si>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</si>
  <si>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</si>
  <si>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Основные параметры бюджета Нижневартовского района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</si>
</sst>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\.00"/>
    <numFmt numFmtId="166" formatCode="#,##0.0;[Red]\-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3" fillId="0" borderId="0"/>
  </cellStyleXfs>
  <cellXfs count="77">
    <xf numFmtId="0" fontId="0" fillId="0" borderId="0" xfId="0"/>
    <xf numFmtId="0" fontId="3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hidden="1"/>
    </xf>
    <xf numFmtId="0" fontId="3" fillId="2" borderId="0" xfId="1" applyFont="1" applyFill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7" fillId="0" borderId="0" xfId="0" applyFont="1" applyAlignment="1">
      <alignment vertical="center"/>
    </xf>
    <xf numFmtId="0" fontId="10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8" fillId="0" borderId="1" xfId="0" applyFont="1" applyBorder="1" applyAlignment="1">
      <alignment horizontal="center" vertical="center"/>
    </xf>
    <xf numFmtId="4" fontId="3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3" fillId="0" borderId="0" xfId="1" applyFont="1"/>
    <xf numFmtId="0" fontId="5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left" vertical="center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12" fillId="0" borderId="0" xfId="0" applyFont="1"/>
    <xf numFmtId="0" fontId="3" fillId="0" borderId="0" xfId="1" applyFont="1" applyAlignment="1" applyProtection="1">
      <alignment horizontal="right" vertical="center"/>
      <protection hidden="1"/>
    </xf>
    <xf numFmtId="164" fontId="14" fillId="0" borderId="1" xfId="4" applyNumberFormat="1" applyFont="1" applyBorder="1" applyAlignment="1" applyProtection="1">
      <alignment horizontal="center" vertical="center" wrapText="1"/>
      <protection hidden="1"/>
    </xf>
    <xf numFmtId="164" fontId="15" fillId="0" borderId="1" xfId="1" applyNumberFormat="1" applyFont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Border="1" applyAlignment="1" applyProtection="1">
      <alignment horizontal="center" vertical="center" wrapText="1"/>
      <protection hidden="1"/>
    </xf>
    <xf numFmtId="165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166" fontId="15" fillId="0" borderId="1" xfId="4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>
      <alignment horizontal="center" vertical="center"/>
    </xf>
    <xf numFmtId="164" fontId="6" fillId="0" borderId="1" xfId="4" applyNumberFormat="1" applyFont="1" applyBorder="1" applyAlignment="1" applyProtection="1">
      <alignment horizontal="center" vertical="center" wrapText="1"/>
      <protection hidden="1"/>
    </xf>
    <xf numFmtId="164" fontId="16" fillId="0" borderId="1" xfId="4" applyNumberFormat="1" applyFont="1" applyBorder="1" applyAlignment="1" applyProtection="1">
      <alignment horizontal="center" vertical="center" wrapText="1"/>
      <protection hidden="1"/>
    </xf>
    <xf numFmtId="164" fontId="5" fillId="0" borderId="1" xfId="4" applyNumberFormat="1" applyFont="1" applyBorder="1" applyAlignment="1" applyProtection="1">
      <alignment horizontal="center" vertical="center" wrapText="1"/>
      <protection hidden="1"/>
    </xf>
    <xf numFmtId="164" fontId="17" fillId="0" borderId="1" xfId="4" applyNumberFormat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16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18" fillId="2" borderId="1" xfId="0" applyFont="1" applyFill="1" applyBorder="1" applyAlignment="1">
      <alignment vertical="center"/>
    </xf>
    <xf numFmtId="0" fontId="6" fillId="2" borderId="1" xfId="2" applyFont="1" applyFill="1" applyBorder="1" applyAlignment="1">
      <alignment horizontal="left" vertical="center" wrapText="1"/>
    </xf>
    <xf numFmtId="166" fontId="5" fillId="0" borderId="3" xfId="4" applyNumberFormat="1" applyFont="1" applyBorder="1" applyAlignment="1" applyProtection="1">
      <alignment horizontal="center" vertical="center"/>
      <protection hidden="1"/>
    </xf>
    <xf numFmtId="166" fontId="5" fillId="0" borderId="1" xfId="4" applyNumberFormat="1" applyFont="1" applyBorder="1" applyAlignment="1" applyProtection="1">
      <alignment horizontal="center" vertical="center"/>
      <protection hidden="1"/>
    </xf>
    <xf numFmtId="165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166" fontId="5" fillId="0" borderId="2" xfId="4" applyNumberFormat="1" applyFont="1" applyBorder="1" applyAlignment="1" applyProtection="1">
      <alignment horizontal="center" vertical="center"/>
      <protection hidden="1"/>
    </xf>
    <xf numFmtId="166" fontId="5" fillId="0" borderId="5" xfId="4" applyNumberFormat="1" applyFont="1" applyBorder="1" applyAlignment="1" applyProtection="1">
      <alignment horizontal="center" vertical="center"/>
      <protection hidden="1"/>
    </xf>
    <xf numFmtId="0" fontId="5" fillId="0" borderId="4" xfId="4" applyFont="1" applyBorder="1" applyAlignment="1" applyProtection="1">
      <alignment horizontal="left" vertical="center" wrapText="1"/>
      <protection hidden="1"/>
    </xf>
    <xf numFmtId="0" fontId="6" fillId="0" borderId="1" xfId="6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2" applyFont="1" applyBorder="1" applyAlignment="1">
      <alignment horizontal="left" vertical="center" wrapText="1"/>
    </xf>
    <xf numFmtId="164" fontId="21" fillId="0" borderId="1" xfId="1" applyNumberFormat="1" applyFont="1" applyBorder="1" applyAlignment="1">
      <alignment horizontal="center" vertical="center"/>
    </xf>
    <xf numFmtId="49" fontId="5" fillId="0" borderId="1" xfId="4" applyNumberFormat="1" applyFont="1" applyBorder="1" applyAlignment="1" applyProtection="1">
      <alignment horizontal="left" vertical="center" wrapText="1"/>
      <protection hidden="1"/>
    </xf>
    <xf numFmtId="164" fontId="5" fillId="0" borderId="1" xfId="1" applyNumberFormat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49" fontId="21" fillId="0" borderId="1" xfId="4" applyNumberFormat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4" applyFont="1" applyBorder="1" applyAlignment="1" applyProtection="1">
      <alignment vertical="center" wrapText="1"/>
      <protection hidden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</cellXfs>
  <cellStyles count="12">
    <cellStyle name="Обычный" xfId="0" builtinId="0"/>
    <cellStyle name="Обычный 2" xfId="1"/>
    <cellStyle name="Обычный 2 2" xfId="5"/>
    <cellStyle name="Обычный 2 2 2" xfId="4"/>
    <cellStyle name="Обычный 2 2 3" xfId="7"/>
    <cellStyle name="Обычный 2 2 4" xfId="10"/>
    <cellStyle name="Обычный 2 3" xfId="3"/>
    <cellStyle name="Обычный 2 4" xfId="8"/>
    <cellStyle name="Обычный 2 5" xfId="9"/>
    <cellStyle name="Обычный 3" xfId="2"/>
    <cellStyle name="Обычный 4" xfId="6"/>
    <cellStyle name="Обычный 5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1.10.%20&#1055;&#1088;&#1080;&#1083;&#1086;&#1078;&#1077;&#1085;&#1080;&#1077;%2010%20&#1055;&#1088;&#1080;&#1088;&#1086;&#1089;&#1090;,%20&#1089;&#1085;&#1080;&#1078;&#1077;&#1085;&#1080;&#1077;%20&#1088;&#1072;&#1089;&#1093;&#1086;&#1076;&#1086;&#1074;%20&#1073;&#1102;&#1076;&#1078;&#1077;&#1090;&#1072;%20&#1088;&#1072;&#1081;&#1086;&#1085;&#1072;%20&#1085;&#1072;%202024-2026%20&#1075;&#1086;&#1076;&#1099;%20&#1087;&#1086;%20&#1050;&#1060;&#1057;&#1056;%20&#1087;&#1086;%20&#1089;&#1088;&#1072;&#1074;&#1085;&#1077;&#1085;&#1080;&#1102;%20&#1089;%20&#1087;&#1077;&#1088;&#1074;.&#1091;&#1090;&#1074;.%202023%20&#1075;&#1086;&#1076;&#1086;&#1084;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спись"/>
    </sheetNames>
    <sheetDataSet>
      <sheetData sheetId="0">
        <row r="9">
          <cell r="D9">
            <v>55021.853000000003</v>
          </cell>
          <cell r="E9">
            <v>59079.105000000003</v>
          </cell>
          <cell r="F9">
            <v>59079.105000000003</v>
          </cell>
          <cell r="G9">
            <v>59079.105000000003</v>
          </cell>
        </row>
        <row r="11">
          <cell r="D11">
            <v>410780.32299999997</v>
          </cell>
          <cell r="E11">
            <v>559670.27500000002</v>
          </cell>
          <cell r="F11">
            <v>534975.08499999996</v>
          </cell>
          <cell r="G11">
            <v>574977.36499999999</v>
          </cell>
        </row>
        <row r="12">
          <cell r="D12">
            <v>1</v>
          </cell>
          <cell r="E12">
            <v>2</v>
          </cell>
          <cell r="F12">
            <v>2.5</v>
          </cell>
          <cell r="G12">
            <v>31.1</v>
          </cell>
        </row>
        <row r="13">
          <cell r="D13">
            <v>17008.150000000001</v>
          </cell>
          <cell r="E13">
            <v>19035.39</v>
          </cell>
          <cell r="F13">
            <v>18617.38</v>
          </cell>
          <cell r="G13">
            <v>19547.87</v>
          </cell>
        </row>
        <row r="14">
          <cell r="D14">
            <v>10000</v>
          </cell>
          <cell r="E14">
            <v>10000</v>
          </cell>
          <cell r="F14">
            <v>10000</v>
          </cell>
          <cell r="G14">
            <v>10000</v>
          </cell>
        </row>
        <row r="15">
          <cell r="D15">
            <v>203873.07</v>
          </cell>
          <cell r="E15">
            <v>208684.6</v>
          </cell>
          <cell r="F15">
            <v>279114.75</v>
          </cell>
          <cell r="G15">
            <v>355807.75</v>
          </cell>
        </row>
        <row r="17">
          <cell r="D17">
            <v>4162.6000000000004</v>
          </cell>
        </row>
        <row r="19">
          <cell r="D19">
            <v>5972.4</v>
          </cell>
        </row>
        <row r="20">
          <cell r="D20">
            <v>44330.82</v>
          </cell>
          <cell r="E20">
            <v>44984.81</v>
          </cell>
          <cell r="F20">
            <v>44137.86</v>
          </cell>
          <cell r="G20">
            <v>44137.86</v>
          </cell>
        </row>
        <row r="21">
          <cell r="D21">
            <v>3458.9</v>
          </cell>
          <cell r="E21">
            <v>3647.44</v>
          </cell>
          <cell r="F21">
            <v>3647.74</v>
          </cell>
          <cell r="G21">
            <v>3647.44</v>
          </cell>
        </row>
        <row r="23">
          <cell r="D23">
            <v>6812.1</v>
          </cell>
          <cell r="E23">
            <v>6731.6</v>
          </cell>
          <cell r="F23">
            <v>6731.6</v>
          </cell>
          <cell r="G23">
            <v>6731.6</v>
          </cell>
        </row>
        <row r="24">
          <cell r="D24">
            <v>54557</v>
          </cell>
          <cell r="E24">
            <v>43892.1</v>
          </cell>
          <cell r="F24">
            <v>43650.7</v>
          </cell>
          <cell r="G24">
            <v>43533.9</v>
          </cell>
        </row>
        <row r="25">
          <cell r="D25">
            <v>32409.7</v>
          </cell>
          <cell r="E25">
            <v>35911.106</v>
          </cell>
          <cell r="F25">
            <v>39697.902000000002</v>
          </cell>
          <cell r="G25">
            <v>39696.902000000002</v>
          </cell>
        </row>
        <row r="26">
          <cell r="D26">
            <v>32190.989000000001</v>
          </cell>
          <cell r="E26">
            <v>119604.1979</v>
          </cell>
          <cell r="F26">
            <v>31210.63278</v>
          </cell>
          <cell r="G26">
            <v>25796.451000000001</v>
          </cell>
        </row>
        <row r="27">
          <cell r="D27">
            <v>11817.5</v>
          </cell>
          <cell r="E27">
            <v>11817.5</v>
          </cell>
          <cell r="F27">
            <v>11817.5</v>
          </cell>
          <cell r="G27">
            <v>11817.5</v>
          </cell>
        </row>
        <row r="28">
          <cell r="D28">
            <v>85530.333599999998</v>
          </cell>
          <cell r="E28">
            <v>87868.73</v>
          </cell>
          <cell r="F28">
            <v>86822.2</v>
          </cell>
          <cell r="G28">
            <v>93160.09</v>
          </cell>
        </row>
        <row r="30">
          <cell r="D30">
            <v>67184.269670000009</v>
          </cell>
          <cell r="E30">
            <v>168568.427</v>
          </cell>
          <cell r="F30">
            <v>86674.494999999995</v>
          </cell>
        </row>
        <row r="31">
          <cell r="D31">
            <v>242205.38119999997</v>
          </cell>
        </row>
        <row r="32">
          <cell r="D32">
            <v>16589.878800000002</v>
          </cell>
          <cell r="F32">
            <v>11246.2</v>
          </cell>
          <cell r="G32">
            <v>11246.2</v>
          </cell>
        </row>
        <row r="33">
          <cell r="D33">
            <v>31</v>
          </cell>
          <cell r="E33">
            <v>24</v>
          </cell>
          <cell r="F33">
            <v>24</v>
          </cell>
          <cell r="G33">
            <v>24</v>
          </cell>
        </row>
        <row r="35">
          <cell r="D35">
            <v>51680.1</v>
          </cell>
          <cell r="E35">
            <v>107010.7</v>
          </cell>
          <cell r="F35">
            <v>107010.8</v>
          </cell>
          <cell r="G35">
            <v>107010.8</v>
          </cell>
        </row>
        <row r="37">
          <cell r="D37">
            <v>332424.03999999998</v>
          </cell>
          <cell r="E37">
            <v>325720.37</v>
          </cell>
          <cell r="F37">
            <v>325719.46000000002</v>
          </cell>
          <cell r="G37">
            <v>325719.46999999997</v>
          </cell>
        </row>
        <row r="38">
          <cell r="D38">
            <v>1506774.97</v>
          </cell>
        </row>
        <row r="39">
          <cell r="D39">
            <v>280120.83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13095.39</v>
          </cell>
          <cell r="E41">
            <v>15145.39</v>
          </cell>
          <cell r="F41">
            <v>15145.39</v>
          </cell>
          <cell r="G41">
            <v>15615.43</v>
          </cell>
        </row>
        <row r="42">
          <cell r="D42">
            <v>22566.5</v>
          </cell>
        </row>
        <row r="44">
          <cell r="D44">
            <v>200433.44</v>
          </cell>
          <cell r="E44">
            <v>246014.65400000001</v>
          </cell>
          <cell r="F44">
            <v>172599.92</v>
          </cell>
          <cell r="G44">
            <v>172597.71</v>
          </cell>
        </row>
        <row r="45">
          <cell r="D45">
            <v>1978.9</v>
          </cell>
          <cell r="E45">
            <v>2547.1999999999998</v>
          </cell>
          <cell r="F45">
            <v>2547.1999999999998</v>
          </cell>
          <cell r="G45">
            <v>2547.1999999999998</v>
          </cell>
        </row>
        <row r="46">
          <cell r="D46">
            <v>33997.89</v>
          </cell>
          <cell r="E46">
            <v>43092.79</v>
          </cell>
          <cell r="F46">
            <v>41986.65</v>
          </cell>
          <cell r="G46">
            <v>42003.25</v>
          </cell>
        </row>
        <row r="48">
          <cell r="D48">
            <v>2993.8</v>
          </cell>
          <cell r="E48">
            <v>2993.8</v>
          </cell>
          <cell r="F48">
            <v>2993.8</v>
          </cell>
          <cell r="G48">
            <v>2993.8</v>
          </cell>
        </row>
        <row r="50">
          <cell r="D50">
            <v>19702.423999999999</v>
          </cell>
          <cell r="E50">
            <v>19702.419999999998</v>
          </cell>
          <cell r="F50">
            <v>21700.86</v>
          </cell>
          <cell r="G50">
            <v>21700.86</v>
          </cell>
        </row>
        <row r="51">
          <cell r="D51">
            <v>39637.5</v>
          </cell>
          <cell r="E51">
            <v>38355.199999999997</v>
          </cell>
          <cell r="F51">
            <v>37987.5</v>
          </cell>
        </row>
        <row r="52">
          <cell r="D52">
            <v>18482.55673</v>
          </cell>
          <cell r="E52">
            <v>19257.210999999999</v>
          </cell>
          <cell r="F52">
            <v>20396.263999999999</v>
          </cell>
          <cell r="G52">
            <v>20759.948</v>
          </cell>
        </row>
        <row r="53">
          <cell r="D53">
            <v>510</v>
          </cell>
          <cell r="E53">
            <v>500</v>
          </cell>
          <cell r="F53">
            <v>500</v>
          </cell>
          <cell r="G53">
            <v>500</v>
          </cell>
        </row>
        <row r="55">
          <cell r="D55">
            <v>179928.17499999999</v>
          </cell>
          <cell r="E55">
            <v>1582.1</v>
          </cell>
          <cell r="F55">
            <v>3164.4</v>
          </cell>
          <cell r="G55">
            <v>3164.4</v>
          </cell>
        </row>
        <row r="56">
          <cell r="D56">
            <v>10224.225</v>
          </cell>
        </row>
        <row r="57">
          <cell r="D57">
            <v>0</v>
          </cell>
          <cell r="E57">
            <v>9828.7999999999993</v>
          </cell>
          <cell r="F57">
            <v>13280.9</v>
          </cell>
          <cell r="G57">
            <v>13280.9</v>
          </cell>
        </row>
        <row r="59">
          <cell r="D59">
            <v>37416.379999999997</v>
          </cell>
          <cell r="E59">
            <v>39507.67</v>
          </cell>
          <cell r="F59">
            <v>38494.879999999997</v>
          </cell>
          <cell r="G59">
            <v>38494.879999999997</v>
          </cell>
        </row>
        <row r="60">
          <cell r="D60">
            <v>27469.08</v>
          </cell>
          <cell r="E60">
            <v>30450.880000000001</v>
          </cell>
          <cell r="F60">
            <v>29386.53</v>
          </cell>
          <cell r="G60">
            <v>29386.53</v>
          </cell>
        </row>
        <row r="62">
          <cell r="D62">
            <v>2.5</v>
          </cell>
          <cell r="E62">
            <v>3</v>
          </cell>
          <cell r="F62">
            <v>3</v>
          </cell>
          <cell r="G62">
            <v>3</v>
          </cell>
        </row>
        <row r="64">
          <cell r="D64">
            <v>216640.4</v>
          </cell>
          <cell r="F64">
            <v>240344.7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D66">
            <v>483476.83100000001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zoomScale="60" zoomScaleNormal="60" zoomScaleSheetLayoutView="75" workbookViewId="0">
      <pane ySplit="7" topLeftCell="A74" activePane="bottomLeft" state="frozen"/>
      <selection pane="bottomLeft" activeCell="H61" sqref="H61"/>
    </sheetView>
  </sheetViews>
  <sheetFormatPr defaultColWidth="9.140625" defaultRowHeight="18.75" x14ac:dyDescent="0.25"/>
  <cols>
    <col min="1" max="1" width="10.28515625" style="1" customWidth="1"/>
    <col min="2" max="2" width="52.140625" style="7" customWidth="1"/>
    <col min="3" max="3" width="22" style="7" customWidth="1"/>
    <col min="4" max="4" width="20.28515625" style="1" customWidth="1"/>
    <col min="5" max="5" width="22" style="10" customWidth="1"/>
    <col min="6" max="6" width="20.28515625" style="10" customWidth="1"/>
    <col min="7" max="7" width="22" style="10" customWidth="1"/>
    <col min="8" max="8" width="20.28515625" style="10" customWidth="1"/>
    <col min="9" max="9" width="22" style="9" customWidth="1"/>
    <col min="10" max="10" width="7.140625" style="10" customWidth="1"/>
    <col min="11" max="11" width="7.140625" style="19" customWidth="1"/>
    <col min="12" max="132" width="7.140625" style="10" customWidth="1"/>
    <col min="133" max="179" width="7.140625" style="10"/>
    <col min="180" max="16384" width="9.140625" style="10"/>
  </cols>
  <sheetData>
    <row r="1" spans="1:11" x14ac:dyDescent="0.25">
      <c r="E1" s="8"/>
      <c r="G1" s="17"/>
      <c r="I1" s="16" t="s">
        <v>73</v>
      </c>
    </row>
    <row r="2" spans="1:11" x14ac:dyDescent="0.25">
      <c r="E2" s="8"/>
      <c r="G2" s="17"/>
      <c r="I2" s="16" t="s">
        <v>72</v>
      </c>
    </row>
    <row r="4" spans="1:11" ht="34.5" customHeight="1" x14ac:dyDescent="0.25">
      <c r="A4" s="72" t="s">
        <v>106</v>
      </c>
      <c r="B4" s="72"/>
      <c r="C4" s="72"/>
      <c r="D4" s="72"/>
      <c r="E4" s="72"/>
      <c r="F4" s="72"/>
      <c r="G4" s="72"/>
      <c r="H4" s="72"/>
      <c r="I4" s="72"/>
    </row>
    <row r="5" spans="1:11" x14ac:dyDescent="0.25">
      <c r="A5" s="11"/>
      <c r="B5" s="12"/>
      <c r="C5" s="12"/>
      <c r="D5" s="5"/>
      <c r="E5" s="13"/>
      <c r="F5" s="13"/>
      <c r="G5" s="13"/>
      <c r="H5" s="13"/>
      <c r="I5" s="25" t="s">
        <v>97</v>
      </c>
    </row>
    <row r="6" spans="1:11" s="18" customFormat="1" ht="35.450000000000003" customHeight="1" x14ac:dyDescent="0.3">
      <c r="A6" s="74" t="s">
        <v>47</v>
      </c>
      <c r="B6" s="74" t="s">
        <v>46</v>
      </c>
      <c r="C6" s="75" t="s">
        <v>98</v>
      </c>
      <c r="D6" s="73" t="s">
        <v>94</v>
      </c>
      <c r="E6" s="73"/>
      <c r="F6" s="73" t="s">
        <v>96</v>
      </c>
      <c r="G6" s="73"/>
      <c r="H6" s="73" t="s">
        <v>99</v>
      </c>
      <c r="I6" s="73"/>
      <c r="K6" s="20"/>
    </row>
    <row r="7" spans="1:11" s="1" customFormat="1" ht="91.5" customHeight="1" x14ac:dyDescent="0.25">
      <c r="A7" s="75"/>
      <c r="B7" s="75"/>
      <c r="C7" s="76"/>
      <c r="D7" s="23" t="s">
        <v>48</v>
      </c>
      <c r="E7" s="23" t="s">
        <v>100</v>
      </c>
      <c r="F7" s="23" t="s">
        <v>48</v>
      </c>
      <c r="G7" s="23" t="s">
        <v>100</v>
      </c>
      <c r="H7" s="23" t="s">
        <v>48</v>
      </c>
      <c r="I7" s="23" t="s">
        <v>100</v>
      </c>
      <c r="K7" s="21"/>
    </row>
    <row r="8" spans="1:11" s="1" customFormat="1" ht="18.75" customHeight="1" x14ac:dyDescent="0.25">
      <c r="A8" s="69" t="s">
        <v>50</v>
      </c>
      <c r="B8" s="70"/>
      <c r="C8" s="70"/>
      <c r="D8" s="70"/>
      <c r="E8" s="70"/>
      <c r="F8" s="70"/>
      <c r="G8" s="70"/>
      <c r="H8" s="70"/>
      <c r="I8" s="71"/>
      <c r="K8" s="21"/>
    </row>
    <row r="9" spans="1:11" s="1" customFormat="1" x14ac:dyDescent="0.25">
      <c r="A9" s="42">
        <v>10000</v>
      </c>
      <c r="B9" s="43" t="s">
        <v>51</v>
      </c>
      <c r="C9" s="34">
        <f>C10+C12+C13+C24+C23+C22+C18+C19+C20+C21+C14</f>
        <v>2401796</v>
      </c>
      <c r="D9" s="34">
        <f>D10+D12+D13+D24+D23+D22+D18+D19+D20+D21+D14</f>
        <v>2620849</v>
      </c>
      <c r="E9" s="35">
        <f>D9/C9*100</f>
        <v>109.12038324653717</v>
      </c>
      <c r="F9" s="34">
        <f>F10+F12+F13+F24+F23+F22+F18+F19+F20+F21+F14</f>
        <v>2728780</v>
      </c>
      <c r="G9" s="34">
        <f t="shared" ref="G9:G20" si="0">F9/C9*100</f>
        <v>113.61414541451479</v>
      </c>
      <c r="H9" s="34">
        <f>H10+H12+H13+H24+H23+H22+H18+H19+H20+H21+H14</f>
        <v>2902314</v>
      </c>
      <c r="I9" s="34">
        <f t="shared" ref="I9:I20" si="1">H9/C9*100</f>
        <v>120.83932190743927</v>
      </c>
      <c r="K9" s="21"/>
    </row>
    <row r="10" spans="1:11" s="1" customFormat="1" x14ac:dyDescent="0.25">
      <c r="A10" s="42">
        <v>10100</v>
      </c>
      <c r="B10" s="43" t="s">
        <v>52</v>
      </c>
      <c r="C10" s="34">
        <f t="shared" ref="C10:H10" si="2">C11</f>
        <v>1687083</v>
      </c>
      <c r="D10" s="34">
        <f t="shared" si="2"/>
        <v>1821350</v>
      </c>
      <c r="E10" s="35">
        <f>D10/C10*100</f>
        <v>107.95852960405622</v>
      </c>
      <c r="F10" s="34">
        <f t="shared" si="2"/>
        <v>1938910</v>
      </c>
      <c r="G10" s="34">
        <f t="shared" si="0"/>
        <v>114.92677005221439</v>
      </c>
      <c r="H10" s="34">
        <f t="shared" si="2"/>
        <v>2102900</v>
      </c>
      <c r="I10" s="34">
        <f t="shared" si="1"/>
        <v>124.6470979791747</v>
      </c>
      <c r="K10" s="21"/>
    </row>
    <row r="11" spans="1:11" s="1" customFormat="1" x14ac:dyDescent="0.25">
      <c r="A11" s="44">
        <v>10102</v>
      </c>
      <c r="B11" s="45" t="s">
        <v>53</v>
      </c>
      <c r="C11" s="36">
        <v>1687083</v>
      </c>
      <c r="D11" s="36">
        <v>1821350</v>
      </c>
      <c r="E11" s="36">
        <f>D11/C11*100</f>
        <v>107.95852960405622</v>
      </c>
      <c r="F11" s="36">
        <v>1938910</v>
      </c>
      <c r="G11" s="36">
        <f t="shared" si="0"/>
        <v>114.92677005221439</v>
      </c>
      <c r="H11" s="36">
        <v>2102900</v>
      </c>
      <c r="I11" s="36">
        <f t="shared" si="1"/>
        <v>124.6470979791747</v>
      </c>
      <c r="K11" s="21"/>
    </row>
    <row r="12" spans="1:11" s="1" customFormat="1" ht="47.25" x14ac:dyDescent="0.25">
      <c r="A12" s="42">
        <v>10300</v>
      </c>
      <c r="B12" s="43" t="s">
        <v>54</v>
      </c>
      <c r="C12" s="34">
        <v>13000</v>
      </c>
      <c r="D12" s="34">
        <v>13000</v>
      </c>
      <c r="E12" s="34">
        <f>D12/C12*100</f>
        <v>100</v>
      </c>
      <c r="F12" s="34">
        <v>13000</v>
      </c>
      <c r="G12" s="34">
        <f t="shared" si="0"/>
        <v>100</v>
      </c>
      <c r="H12" s="34">
        <v>13000</v>
      </c>
      <c r="I12" s="34">
        <f t="shared" si="1"/>
        <v>100</v>
      </c>
      <c r="K12" s="21"/>
    </row>
    <row r="13" spans="1:11" s="1" customFormat="1" x14ac:dyDescent="0.25">
      <c r="A13" s="42">
        <v>10500</v>
      </c>
      <c r="B13" s="43" t="s">
        <v>55</v>
      </c>
      <c r="C13" s="34">
        <v>64705</v>
      </c>
      <c r="D13" s="34">
        <v>62382</v>
      </c>
      <c r="E13" s="34">
        <v>62671</v>
      </c>
      <c r="F13" s="34">
        <v>62671</v>
      </c>
      <c r="G13" s="34">
        <f t="shared" si="0"/>
        <v>96.856502588671674</v>
      </c>
      <c r="H13" s="34">
        <v>62744</v>
      </c>
      <c r="I13" s="34">
        <f t="shared" si="1"/>
        <v>96.969322308940576</v>
      </c>
      <c r="K13" s="21"/>
    </row>
    <row r="14" spans="1:11" s="1" customFormat="1" x14ac:dyDescent="0.25">
      <c r="A14" s="42">
        <v>10600</v>
      </c>
      <c r="B14" s="43" t="s">
        <v>56</v>
      </c>
      <c r="C14" s="37">
        <f>C17+C15+C16</f>
        <v>30200</v>
      </c>
      <c r="D14" s="37">
        <f>D17+D15+D16</f>
        <v>31419</v>
      </c>
      <c r="E14" s="37">
        <f t="shared" ref="E14:G14" si="3">E17+E15</f>
        <v>374.14285714285717</v>
      </c>
      <c r="F14" s="37">
        <f>F17+F15+F16</f>
        <v>31419</v>
      </c>
      <c r="G14" s="37">
        <f t="shared" si="3"/>
        <v>374.14285714285717</v>
      </c>
      <c r="H14" s="37">
        <f>H17+H15+H16</f>
        <v>31419</v>
      </c>
      <c r="I14" s="37">
        <f t="shared" ref="I14" si="4">I17+I15</f>
        <v>374.14285714285717</v>
      </c>
      <c r="K14" s="21"/>
    </row>
    <row r="15" spans="1:11" s="1" customFormat="1" x14ac:dyDescent="0.25">
      <c r="A15" s="44">
        <v>10602</v>
      </c>
      <c r="B15" s="45" t="s">
        <v>70</v>
      </c>
      <c r="C15" s="38">
        <v>700</v>
      </c>
      <c r="D15" s="38">
        <v>1919</v>
      </c>
      <c r="E15" s="36">
        <f t="shared" ref="E15:E20" si="5">D15/C15*100</f>
        <v>274.14285714285717</v>
      </c>
      <c r="F15" s="38">
        <v>1919</v>
      </c>
      <c r="G15" s="36">
        <f t="shared" si="0"/>
        <v>274.14285714285717</v>
      </c>
      <c r="H15" s="38">
        <v>1919</v>
      </c>
      <c r="I15" s="36">
        <f t="shared" si="1"/>
        <v>274.14285714285717</v>
      </c>
      <c r="K15" s="21"/>
    </row>
    <row r="16" spans="1:11" s="1" customFormat="1" x14ac:dyDescent="0.25">
      <c r="A16" s="44">
        <v>10604</v>
      </c>
      <c r="B16" s="45" t="s">
        <v>91</v>
      </c>
      <c r="C16" s="38">
        <v>8500</v>
      </c>
      <c r="D16" s="38">
        <v>8500</v>
      </c>
      <c r="E16" s="36">
        <f t="shared" si="5"/>
        <v>100</v>
      </c>
      <c r="F16" s="38">
        <v>8500</v>
      </c>
      <c r="G16" s="36">
        <f t="shared" si="0"/>
        <v>100</v>
      </c>
      <c r="H16" s="38">
        <v>8500</v>
      </c>
      <c r="I16" s="36">
        <f t="shared" si="1"/>
        <v>100</v>
      </c>
      <c r="K16" s="21"/>
    </row>
    <row r="17" spans="1:11" s="1" customFormat="1" x14ac:dyDescent="0.25">
      <c r="A17" s="44">
        <v>10606</v>
      </c>
      <c r="B17" s="45" t="s">
        <v>71</v>
      </c>
      <c r="C17" s="36">
        <v>21000</v>
      </c>
      <c r="D17" s="36">
        <v>21000</v>
      </c>
      <c r="E17" s="36">
        <f t="shared" si="5"/>
        <v>100</v>
      </c>
      <c r="F17" s="36">
        <v>21000</v>
      </c>
      <c r="G17" s="36">
        <f t="shared" si="0"/>
        <v>100</v>
      </c>
      <c r="H17" s="36">
        <v>21000</v>
      </c>
      <c r="I17" s="36">
        <f t="shared" si="1"/>
        <v>100</v>
      </c>
      <c r="K17" s="21"/>
    </row>
    <row r="18" spans="1:11" s="1" customFormat="1" x14ac:dyDescent="0.25">
      <c r="A18" s="42">
        <v>10800</v>
      </c>
      <c r="B18" s="43" t="s">
        <v>57</v>
      </c>
      <c r="C18" s="34">
        <v>4000</v>
      </c>
      <c r="D18" s="34">
        <v>4200</v>
      </c>
      <c r="E18" s="34">
        <f t="shared" si="5"/>
        <v>105</v>
      </c>
      <c r="F18" s="34">
        <v>4500</v>
      </c>
      <c r="G18" s="34">
        <f t="shared" si="0"/>
        <v>112.5</v>
      </c>
      <c r="H18" s="34">
        <v>4800</v>
      </c>
      <c r="I18" s="34">
        <f t="shared" si="1"/>
        <v>120</v>
      </c>
      <c r="K18" s="21"/>
    </row>
    <row r="19" spans="1:11" s="1" customFormat="1" ht="70.5" customHeight="1" x14ac:dyDescent="0.25">
      <c r="A19" s="42">
        <v>11100</v>
      </c>
      <c r="B19" s="43" t="s">
        <v>58</v>
      </c>
      <c r="C19" s="34">
        <v>548200</v>
      </c>
      <c r="D19" s="34">
        <v>577586</v>
      </c>
      <c r="E19" s="34">
        <f t="shared" si="5"/>
        <v>105.36045238963882</v>
      </c>
      <c r="F19" s="34">
        <v>567567</v>
      </c>
      <c r="G19" s="34">
        <f t="shared" si="0"/>
        <v>103.53283473184969</v>
      </c>
      <c r="H19" s="34">
        <v>576788</v>
      </c>
      <c r="I19" s="34">
        <f t="shared" si="1"/>
        <v>105.21488507843853</v>
      </c>
      <c r="K19" s="21"/>
    </row>
    <row r="20" spans="1:11" s="1" customFormat="1" ht="40.700000000000003" customHeight="1" x14ac:dyDescent="0.25">
      <c r="A20" s="42">
        <v>11200</v>
      </c>
      <c r="B20" s="43" t="s">
        <v>59</v>
      </c>
      <c r="C20" s="34">
        <v>20868</v>
      </c>
      <c r="D20" s="34">
        <v>23833</v>
      </c>
      <c r="E20" s="34">
        <f t="shared" si="5"/>
        <v>114.20835729346368</v>
      </c>
      <c r="F20" s="34">
        <v>23833</v>
      </c>
      <c r="G20" s="34">
        <f t="shared" si="0"/>
        <v>114.20835729346368</v>
      </c>
      <c r="H20" s="34">
        <v>23833</v>
      </c>
      <c r="I20" s="34">
        <f t="shared" si="1"/>
        <v>114.20835729346368</v>
      </c>
      <c r="K20" s="21"/>
    </row>
    <row r="21" spans="1:11" s="1" customFormat="1" ht="62.45" customHeight="1" x14ac:dyDescent="0.25">
      <c r="A21" s="42">
        <v>11300</v>
      </c>
      <c r="B21" s="43" t="s">
        <v>60</v>
      </c>
      <c r="C21" s="34">
        <v>2331</v>
      </c>
      <c r="D21" s="34">
        <v>3110</v>
      </c>
      <c r="E21" s="32">
        <v>100</v>
      </c>
      <c r="F21" s="34">
        <v>3001</v>
      </c>
      <c r="G21" s="34">
        <v>100</v>
      </c>
      <c r="H21" s="34">
        <v>3001</v>
      </c>
      <c r="I21" s="34">
        <v>100</v>
      </c>
      <c r="K21" s="21"/>
    </row>
    <row r="22" spans="1:11" s="1" customFormat="1" ht="60" customHeight="1" x14ac:dyDescent="0.25">
      <c r="A22" s="42">
        <v>11400</v>
      </c>
      <c r="B22" s="43" t="s">
        <v>61</v>
      </c>
      <c r="C22" s="34">
        <v>550</v>
      </c>
      <c r="D22" s="34">
        <v>750</v>
      </c>
      <c r="E22" s="34">
        <f>D22/C22*100</f>
        <v>136.36363636363635</v>
      </c>
      <c r="F22" s="34">
        <v>650</v>
      </c>
      <c r="G22" s="34">
        <f>F22/C22*100</f>
        <v>118.18181818181819</v>
      </c>
      <c r="H22" s="34">
        <v>600</v>
      </c>
      <c r="I22" s="34">
        <f>H22/C22*100</f>
        <v>109.09090909090908</v>
      </c>
      <c r="K22" s="24"/>
    </row>
    <row r="23" spans="1:11" s="1" customFormat="1" ht="37.5" customHeight="1" x14ac:dyDescent="0.25">
      <c r="A23" s="42">
        <v>11600</v>
      </c>
      <c r="B23" s="43" t="s">
        <v>62</v>
      </c>
      <c r="C23" s="34">
        <v>30859</v>
      </c>
      <c r="D23" s="34">
        <v>83219</v>
      </c>
      <c r="E23" s="34">
        <f>D23/C23*100</f>
        <v>269.6749732654979</v>
      </c>
      <c r="F23" s="34">
        <v>83229</v>
      </c>
      <c r="G23" s="34">
        <f>F23/C23*100</f>
        <v>269.70737872257689</v>
      </c>
      <c r="H23" s="34">
        <v>83229</v>
      </c>
      <c r="I23" s="34">
        <f>H23/C23*100</f>
        <v>269.70737872257689</v>
      </c>
      <c r="K23" s="24"/>
    </row>
    <row r="24" spans="1:11" s="1" customFormat="1" hidden="1" x14ac:dyDescent="0.25">
      <c r="A24" s="42">
        <v>11700</v>
      </c>
      <c r="B24" s="43" t="s">
        <v>63</v>
      </c>
      <c r="C24" s="34"/>
      <c r="D24" s="26"/>
      <c r="E24" s="35">
        <v>0</v>
      </c>
      <c r="F24" s="26"/>
      <c r="G24" s="34">
        <v>0</v>
      </c>
      <c r="H24" s="26"/>
      <c r="I24" s="34">
        <v>0</v>
      </c>
      <c r="K24" s="24"/>
    </row>
    <row r="25" spans="1:11" s="1" customFormat="1" x14ac:dyDescent="0.25">
      <c r="A25" s="42">
        <v>20000</v>
      </c>
      <c r="B25" s="43" t="s">
        <v>64</v>
      </c>
      <c r="C25" s="34">
        <v>2311697.2000000002</v>
      </c>
      <c r="D25" s="35">
        <v>2663421.4</v>
      </c>
      <c r="E25" s="35">
        <f>D25/C25*100</f>
        <v>115.21497711724527</v>
      </c>
      <c r="F25" s="35">
        <v>2398149</v>
      </c>
      <c r="G25" s="35">
        <f>F25/C25*100</f>
        <v>103.73975449725855</v>
      </c>
      <c r="H25" s="35">
        <v>2390318</v>
      </c>
      <c r="I25" s="34">
        <f>H25/C25*100</f>
        <v>103.40099905818114</v>
      </c>
      <c r="K25" s="24"/>
    </row>
    <row r="26" spans="1:11" s="6" customFormat="1" ht="28.5" customHeight="1" x14ac:dyDescent="0.25">
      <c r="A26" s="46"/>
      <c r="B26" s="47" t="s">
        <v>65</v>
      </c>
      <c r="C26" s="39">
        <f>C25+C9</f>
        <v>4713493.2</v>
      </c>
      <c r="D26" s="39">
        <f>D25+D9</f>
        <v>5284270.4000000004</v>
      </c>
      <c r="E26" s="40">
        <f>D26/C26*100</f>
        <v>112.10943085692794</v>
      </c>
      <c r="F26" s="39">
        <f>F25+F9</f>
        <v>5126929</v>
      </c>
      <c r="G26" s="41">
        <f>F26/C26*100</f>
        <v>108.77132484247562</v>
      </c>
      <c r="H26" s="39">
        <f>H25+H9</f>
        <v>5292632</v>
      </c>
      <c r="I26" s="41">
        <f>H26/C26*100</f>
        <v>112.28682795171953</v>
      </c>
      <c r="K26"/>
    </row>
    <row r="27" spans="1:11" s="1" customFormat="1" ht="17.45" customHeight="1" x14ac:dyDescent="0.25">
      <c r="A27" s="69" t="s">
        <v>49</v>
      </c>
      <c r="B27" s="70"/>
      <c r="C27" s="70"/>
      <c r="D27" s="70"/>
      <c r="E27" s="70"/>
      <c r="F27" s="70"/>
      <c r="G27" s="70"/>
      <c r="H27" s="70"/>
      <c r="I27" s="71"/>
      <c r="K27"/>
    </row>
    <row r="28" spans="1:11" s="1" customFormat="1" ht="60.75" customHeight="1" x14ac:dyDescent="0.25">
      <c r="A28" s="50">
        <v>102</v>
      </c>
      <c r="B28" s="51" t="s">
        <v>1</v>
      </c>
      <c r="C28" s="48">
        <f>[1]Роспись!$D$9</f>
        <v>55021.853000000003</v>
      </c>
      <c r="D28" s="48">
        <f>[1]Роспись!$E$9</f>
        <v>59079.105000000003</v>
      </c>
      <c r="E28" s="38">
        <f>D28/C28*100</f>
        <v>107.37389196979608</v>
      </c>
      <c r="F28" s="48">
        <f>[1]Роспись!$F$9</f>
        <v>59079.105000000003</v>
      </c>
      <c r="G28" s="38">
        <f>F28/C28*100</f>
        <v>107.37389196979608</v>
      </c>
      <c r="H28" s="48">
        <f>[1]Роспись!$G$9</f>
        <v>59079.105000000003</v>
      </c>
      <c r="I28" s="38">
        <f>H28/C28*100</f>
        <v>107.37389196979608</v>
      </c>
      <c r="K28"/>
    </row>
    <row r="29" spans="1:11" s="1" customFormat="1" ht="93.75" hidden="1" customHeight="1" x14ac:dyDescent="0.25">
      <c r="A29" s="29">
        <v>103</v>
      </c>
      <c r="B29" s="30" t="s">
        <v>2</v>
      </c>
      <c r="C29" s="31"/>
      <c r="D29" s="31"/>
      <c r="E29" s="27" t="e">
        <f t="shared" ref="E29:E91" si="6">D29/C29*100</f>
        <v>#DIV/0!</v>
      </c>
      <c r="F29" s="31"/>
      <c r="G29" s="27" t="e">
        <f t="shared" ref="G29:G91" si="7">F29/C29*100</f>
        <v>#DIV/0!</v>
      </c>
      <c r="H29" s="31"/>
      <c r="I29" s="27" t="e">
        <f t="shared" ref="I29:I91" si="8">H29/C29*100</f>
        <v>#DIV/0!</v>
      </c>
      <c r="K29"/>
    </row>
    <row r="30" spans="1:11" s="1" customFormat="1" ht="112.5" x14ac:dyDescent="0.25">
      <c r="A30" s="50">
        <v>104</v>
      </c>
      <c r="B30" s="51" t="s">
        <v>3</v>
      </c>
      <c r="C30" s="49">
        <f>[1]Роспись!$D$11</f>
        <v>410780.32299999997</v>
      </c>
      <c r="D30" s="49">
        <f>[1]Роспись!$E$11</f>
        <v>559670.27500000002</v>
      </c>
      <c r="E30" s="38">
        <f t="shared" si="6"/>
        <v>136.24563876687932</v>
      </c>
      <c r="F30" s="49">
        <f>[1]Роспись!$F$11</f>
        <v>534975.08499999996</v>
      </c>
      <c r="G30" s="38">
        <f t="shared" si="7"/>
        <v>130.23386346575322</v>
      </c>
      <c r="H30" s="49">
        <f>[1]Роспись!$G$11</f>
        <v>574977.36499999999</v>
      </c>
      <c r="I30" s="38">
        <f t="shared" si="8"/>
        <v>139.97198327340524</v>
      </c>
      <c r="K30"/>
    </row>
    <row r="31" spans="1:11" s="1" customFormat="1" x14ac:dyDescent="0.25">
      <c r="A31" s="50">
        <v>105</v>
      </c>
      <c r="B31" s="51" t="s">
        <v>4</v>
      </c>
      <c r="C31" s="49">
        <f>[1]Роспись!$D12</f>
        <v>1</v>
      </c>
      <c r="D31" s="49">
        <f>[1]Роспись!$E12</f>
        <v>2</v>
      </c>
      <c r="E31" s="38">
        <f t="shared" si="6"/>
        <v>200</v>
      </c>
      <c r="F31" s="49">
        <f>[1]Роспись!$F12</f>
        <v>2.5</v>
      </c>
      <c r="G31" s="38">
        <f t="shared" si="7"/>
        <v>250</v>
      </c>
      <c r="H31" s="49">
        <f>[1]Роспись!$G12</f>
        <v>31.1</v>
      </c>
      <c r="I31" s="38">
        <f t="shared" si="8"/>
        <v>3110</v>
      </c>
      <c r="K31"/>
    </row>
    <row r="32" spans="1:11" s="1" customFormat="1" ht="75" x14ac:dyDescent="0.25">
      <c r="A32" s="50">
        <v>106</v>
      </c>
      <c r="B32" s="51" t="s">
        <v>5</v>
      </c>
      <c r="C32" s="49">
        <f>[1]Роспись!$D13</f>
        <v>17008.150000000001</v>
      </c>
      <c r="D32" s="49">
        <f>[1]Роспись!$E13</f>
        <v>19035.39</v>
      </c>
      <c r="E32" s="38">
        <f t="shared" si="6"/>
        <v>111.91922695884031</v>
      </c>
      <c r="F32" s="49">
        <f>[1]Роспись!$F13</f>
        <v>18617.38</v>
      </c>
      <c r="G32" s="38">
        <f t="shared" si="7"/>
        <v>109.46152285815917</v>
      </c>
      <c r="H32" s="49">
        <f>[1]Роспись!$G13</f>
        <v>19547.87</v>
      </c>
      <c r="I32" s="38">
        <f t="shared" si="8"/>
        <v>114.93237065759649</v>
      </c>
      <c r="K32"/>
    </row>
    <row r="33" spans="1:11" s="1" customFormat="1" x14ac:dyDescent="0.25">
      <c r="A33" s="50">
        <v>111</v>
      </c>
      <c r="B33" s="51" t="s">
        <v>6</v>
      </c>
      <c r="C33" s="49">
        <f>[1]Роспись!$D14</f>
        <v>10000</v>
      </c>
      <c r="D33" s="49">
        <f>[1]Роспись!$E14</f>
        <v>10000</v>
      </c>
      <c r="E33" s="38">
        <f t="shared" si="6"/>
        <v>100</v>
      </c>
      <c r="F33" s="49">
        <f>[1]Роспись!$F14</f>
        <v>10000</v>
      </c>
      <c r="G33" s="38">
        <f t="shared" si="7"/>
        <v>100</v>
      </c>
      <c r="H33" s="49">
        <f>[1]Роспись!$G14</f>
        <v>10000</v>
      </c>
      <c r="I33" s="38">
        <f t="shared" si="8"/>
        <v>100</v>
      </c>
      <c r="K33"/>
    </row>
    <row r="34" spans="1:11" s="1" customFormat="1" x14ac:dyDescent="0.25">
      <c r="A34" s="50">
        <v>113</v>
      </c>
      <c r="B34" s="51" t="s">
        <v>7</v>
      </c>
      <c r="C34" s="52">
        <f>[1]Роспись!$D15</f>
        <v>203873.07</v>
      </c>
      <c r="D34" s="52">
        <f>[1]Роспись!$E15</f>
        <v>208684.6</v>
      </c>
      <c r="E34" s="38">
        <f t="shared" si="6"/>
        <v>102.36006158145359</v>
      </c>
      <c r="F34" s="52">
        <f>[1]Роспись!$F15</f>
        <v>279114.75</v>
      </c>
      <c r="G34" s="38">
        <f t="shared" si="7"/>
        <v>136.90613968779692</v>
      </c>
      <c r="H34" s="52">
        <f>[1]Роспись!$G15</f>
        <v>355807.75</v>
      </c>
      <c r="I34" s="38">
        <f t="shared" si="8"/>
        <v>174.52415368052289</v>
      </c>
      <c r="K34"/>
    </row>
    <row r="35" spans="1:11" s="1" customFormat="1" x14ac:dyDescent="0.25">
      <c r="A35" s="33">
        <v>100</v>
      </c>
      <c r="B35" s="2" t="s">
        <v>0</v>
      </c>
      <c r="C35" s="32">
        <f>SUM(C28:C34)</f>
        <v>696684.39599999995</v>
      </c>
      <c r="D35" s="32">
        <f>SUM(D28:D34)</f>
        <v>856471.37</v>
      </c>
      <c r="E35" s="32">
        <f t="shared" si="6"/>
        <v>122.93534560518565</v>
      </c>
      <c r="F35" s="32">
        <f>SUM(F28:F34)</f>
        <v>901788.82</v>
      </c>
      <c r="G35" s="32">
        <f t="shared" si="7"/>
        <v>129.44007719673399</v>
      </c>
      <c r="H35" s="32">
        <f>SUM(H28:H34)</f>
        <v>1019443.19</v>
      </c>
      <c r="I35" s="32">
        <f t="shared" si="8"/>
        <v>146.3278345048509</v>
      </c>
      <c r="K35"/>
    </row>
    <row r="36" spans="1:11" s="1" customFormat="1" ht="37.5" x14ac:dyDescent="0.25">
      <c r="A36" s="50">
        <v>203</v>
      </c>
      <c r="B36" s="51" t="s">
        <v>9</v>
      </c>
      <c r="C36" s="38">
        <f>[1]Роспись!$D17</f>
        <v>4162.6000000000004</v>
      </c>
      <c r="D36" s="38">
        <v>4903.1000000000004</v>
      </c>
      <c r="E36" s="38">
        <f t="shared" si="6"/>
        <v>117.78936241771969</v>
      </c>
      <c r="F36" s="53">
        <v>5413.7</v>
      </c>
      <c r="G36" s="38">
        <f t="shared" si="7"/>
        <v>130.05573439677121</v>
      </c>
      <c r="H36" s="53">
        <v>5932.5</v>
      </c>
      <c r="I36" s="38">
        <f t="shared" si="8"/>
        <v>142.51909864027289</v>
      </c>
      <c r="K36"/>
    </row>
    <row r="37" spans="1:11" s="1" customFormat="1" x14ac:dyDescent="0.25">
      <c r="A37" s="33">
        <v>200</v>
      </c>
      <c r="B37" s="2" t="s">
        <v>8</v>
      </c>
      <c r="C37" s="32">
        <f>C36</f>
        <v>4162.6000000000004</v>
      </c>
      <c r="D37" s="32">
        <f>D36</f>
        <v>4903.1000000000004</v>
      </c>
      <c r="E37" s="32">
        <f t="shared" si="6"/>
        <v>117.78936241771969</v>
      </c>
      <c r="F37" s="32">
        <f>F36</f>
        <v>5413.7</v>
      </c>
      <c r="G37" s="32">
        <f t="shared" si="7"/>
        <v>130.05573439677121</v>
      </c>
      <c r="H37" s="32">
        <f>H36</f>
        <v>5932.5</v>
      </c>
      <c r="I37" s="32">
        <f t="shared" si="8"/>
        <v>142.51909864027289</v>
      </c>
      <c r="K37"/>
    </row>
    <row r="38" spans="1:11" s="1" customFormat="1" x14ac:dyDescent="0.25">
      <c r="A38" s="50">
        <v>304</v>
      </c>
      <c r="B38" s="51" t="s">
        <v>11</v>
      </c>
      <c r="C38" s="48">
        <f>[1]Роспись!$D19</f>
        <v>5972.4</v>
      </c>
      <c r="D38" s="48">
        <v>7267.4</v>
      </c>
      <c r="E38" s="38">
        <f t="shared" si="6"/>
        <v>121.68307548054385</v>
      </c>
      <c r="F38" s="48">
        <v>7256.9</v>
      </c>
      <c r="G38" s="38">
        <f t="shared" si="7"/>
        <v>121.50726676043131</v>
      </c>
      <c r="H38" s="48">
        <v>7256.9</v>
      </c>
      <c r="I38" s="38">
        <f t="shared" si="8"/>
        <v>121.50726676043131</v>
      </c>
      <c r="K38"/>
    </row>
    <row r="39" spans="1:11" s="1" customFormat="1" ht="81" hidden="1" customHeight="1" thickBot="1" x14ac:dyDescent="0.3">
      <c r="A39" s="50">
        <v>309</v>
      </c>
      <c r="B39" s="51" t="s">
        <v>93</v>
      </c>
      <c r="C39" s="49">
        <f>[1]Роспись!$D20</f>
        <v>44330.82</v>
      </c>
      <c r="D39" s="49">
        <f>[1]Роспись!$E20</f>
        <v>44984.81</v>
      </c>
      <c r="E39" s="38">
        <f t="shared" si="6"/>
        <v>101.47524904795353</v>
      </c>
      <c r="F39" s="49">
        <f>[1]Роспись!$F20</f>
        <v>44137.86</v>
      </c>
      <c r="G39" s="38">
        <f t="shared" si="7"/>
        <v>99.564727203331685</v>
      </c>
      <c r="H39" s="49">
        <f>[1]Роспись!$G20</f>
        <v>44137.86</v>
      </c>
      <c r="I39" s="38">
        <f t="shared" si="8"/>
        <v>99.564727203331685</v>
      </c>
      <c r="K39"/>
    </row>
    <row r="40" spans="1:11" s="1" customFormat="1" ht="81" customHeight="1" x14ac:dyDescent="0.25">
      <c r="A40" s="50">
        <v>310</v>
      </c>
      <c r="B40" s="51" t="s">
        <v>92</v>
      </c>
      <c r="C40" s="49">
        <f>[1]Роспись!$D20</f>
        <v>44330.82</v>
      </c>
      <c r="D40" s="49">
        <f>[1]Роспись!$E20</f>
        <v>44984.81</v>
      </c>
      <c r="E40" s="38">
        <f t="shared" si="6"/>
        <v>101.47524904795353</v>
      </c>
      <c r="F40" s="49">
        <f>[1]Роспись!$F20</f>
        <v>44137.86</v>
      </c>
      <c r="G40" s="38">
        <f t="shared" si="7"/>
        <v>99.564727203331685</v>
      </c>
      <c r="H40" s="49">
        <f>[1]Роспись!$G20</f>
        <v>44137.86</v>
      </c>
      <c r="I40" s="38">
        <f t="shared" si="8"/>
        <v>99.564727203331685</v>
      </c>
      <c r="K40"/>
    </row>
    <row r="41" spans="1:11" s="1" customFormat="1" ht="60" customHeight="1" x14ac:dyDescent="0.25">
      <c r="A41" s="50">
        <v>314</v>
      </c>
      <c r="B41" s="51" t="s">
        <v>12</v>
      </c>
      <c r="C41" s="52">
        <f>[1]Роспись!$D21</f>
        <v>3458.9</v>
      </c>
      <c r="D41" s="52">
        <f>[1]Роспись!$E21</f>
        <v>3647.44</v>
      </c>
      <c r="E41" s="38">
        <f t="shared" si="6"/>
        <v>105.45086588221689</v>
      </c>
      <c r="F41" s="52">
        <f>[1]Роспись!$F21</f>
        <v>3647.74</v>
      </c>
      <c r="G41" s="38">
        <f t="shared" si="7"/>
        <v>105.45953915984849</v>
      </c>
      <c r="H41" s="52">
        <f>[1]Роспись!$G21</f>
        <v>3647.44</v>
      </c>
      <c r="I41" s="38">
        <f t="shared" si="8"/>
        <v>105.45086588221689</v>
      </c>
      <c r="K41"/>
    </row>
    <row r="42" spans="1:11" s="1" customFormat="1" ht="42" customHeight="1" x14ac:dyDescent="0.25">
      <c r="A42" s="33">
        <v>300</v>
      </c>
      <c r="B42" s="2" t="s">
        <v>10</v>
      </c>
      <c r="C42" s="32">
        <f>C38+C40+C41</f>
        <v>53762.12</v>
      </c>
      <c r="D42" s="32">
        <f>D38+D40+D41</f>
        <v>55899.65</v>
      </c>
      <c r="E42" s="32">
        <f t="shared" si="6"/>
        <v>103.9759034799967</v>
      </c>
      <c r="F42" s="32">
        <f>F38+F40+F41</f>
        <v>55042.5</v>
      </c>
      <c r="G42" s="32">
        <f t="shared" si="7"/>
        <v>102.38156531029654</v>
      </c>
      <c r="H42" s="32">
        <f>H38+H40+H41</f>
        <v>55042.200000000004</v>
      </c>
      <c r="I42" s="32">
        <f t="shared" si="8"/>
        <v>102.38100729658726</v>
      </c>
      <c r="K42"/>
    </row>
    <row r="43" spans="1:11" s="1" customFormat="1" x14ac:dyDescent="0.25">
      <c r="A43" s="50">
        <v>401</v>
      </c>
      <c r="B43" s="51" t="s">
        <v>14</v>
      </c>
      <c r="C43" s="48">
        <f>[1]Роспись!$D23</f>
        <v>6812.1</v>
      </c>
      <c r="D43" s="48">
        <f>[1]Роспись!$E23</f>
        <v>6731.6</v>
      </c>
      <c r="E43" s="38">
        <f t="shared" si="6"/>
        <v>98.818279238413993</v>
      </c>
      <c r="F43" s="48">
        <f>[1]Роспись!$F23</f>
        <v>6731.6</v>
      </c>
      <c r="G43" s="38">
        <f t="shared" si="7"/>
        <v>98.818279238413993</v>
      </c>
      <c r="H43" s="48">
        <f>[1]Роспись!$G23</f>
        <v>6731.6</v>
      </c>
      <c r="I43" s="38">
        <f t="shared" si="8"/>
        <v>98.818279238413993</v>
      </c>
      <c r="K43"/>
    </row>
    <row r="44" spans="1:11" s="1" customFormat="1" x14ac:dyDescent="0.25">
      <c r="A44" s="50">
        <v>405</v>
      </c>
      <c r="B44" s="51" t="s">
        <v>15</v>
      </c>
      <c r="C44" s="49">
        <f>[1]Роспись!$D24</f>
        <v>54557</v>
      </c>
      <c r="D44" s="49">
        <f>[1]Роспись!$E24</f>
        <v>43892.1</v>
      </c>
      <c r="E44" s="38">
        <f t="shared" si="6"/>
        <v>80.451821031215047</v>
      </c>
      <c r="F44" s="49">
        <f>[1]Роспись!$F24</f>
        <v>43650.7</v>
      </c>
      <c r="G44" s="38">
        <f t="shared" si="7"/>
        <v>80.009348021335484</v>
      </c>
      <c r="H44" s="49">
        <f>[1]Роспись!$G24</f>
        <v>43533.9</v>
      </c>
      <c r="I44" s="38">
        <f t="shared" si="8"/>
        <v>79.795260003299305</v>
      </c>
      <c r="K44"/>
    </row>
    <row r="45" spans="1:11" s="1" customFormat="1" x14ac:dyDescent="0.25">
      <c r="A45" s="50">
        <v>408</v>
      </c>
      <c r="B45" s="51" t="s">
        <v>16</v>
      </c>
      <c r="C45" s="49">
        <f>[1]Роспись!$D25</f>
        <v>32409.7</v>
      </c>
      <c r="D45" s="49">
        <f>[1]Роспись!$E25</f>
        <v>35911.106</v>
      </c>
      <c r="E45" s="38">
        <f t="shared" si="6"/>
        <v>110.80357423857672</v>
      </c>
      <c r="F45" s="49">
        <f>[1]Роспись!$F25</f>
        <v>39697.902000000002</v>
      </c>
      <c r="G45" s="38">
        <f t="shared" si="7"/>
        <v>122.48771818313654</v>
      </c>
      <c r="H45" s="49">
        <f>[1]Роспись!$G25</f>
        <v>39696.902000000002</v>
      </c>
      <c r="I45" s="38">
        <f t="shared" si="8"/>
        <v>122.48463268712761</v>
      </c>
      <c r="K45"/>
    </row>
    <row r="46" spans="1:11" s="1" customFormat="1" x14ac:dyDescent="0.25">
      <c r="A46" s="50">
        <v>409</v>
      </c>
      <c r="B46" s="51" t="s">
        <v>83</v>
      </c>
      <c r="C46" s="49">
        <f>[1]Роспись!$D26</f>
        <v>32190.989000000001</v>
      </c>
      <c r="D46" s="49">
        <f>[1]Роспись!$E26</f>
        <v>119604.1979</v>
      </c>
      <c r="E46" s="38">
        <f t="shared" si="6"/>
        <v>371.54558345504699</v>
      </c>
      <c r="F46" s="49">
        <f>[1]Роспись!$F26</f>
        <v>31210.63278</v>
      </c>
      <c r="G46" s="38">
        <f t="shared" si="7"/>
        <v>96.954563216433016</v>
      </c>
      <c r="H46" s="49">
        <f>[1]Роспись!$G26</f>
        <v>25796.451000000001</v>
      </c>
      <c r="I46" s="38">
        <f t="shared" si="8"/>
        <v>80.135627395604402</v>
      </c>
      <c r="K46"/>
    </row>
    <row r="47" spans="1:11" s="1" customFormat="1" x14ac:dyDescent="0.25">
      <c r="A47" s="50">
        <v>410</v>
      </c>
      <c r="B47" s="51" t="s">
        <v>17</v>
      </c>
      <c r="C47" s="49">
        <f>[1]Роспись!$D27</f>
        <v>11817.5</v>
      </c>
      <c r="D47" s="49">
        <f>[1]Роспись!$E27</f>
        <v>11817.5</v>
      </c>
      <c r="E47" s="38">
        <f t="shared" si="6"/>
        <v>100</v>
      </c>
      <c r="F47" s="49">
        <f>[1]Роспись!$F27</f>
        <v>11817.5</v>
      </c>
      <c r="G47" s="38">
        <f t="shared" si="7"/>
        <v>100</v>
      </c>
      <c r="H47" s="49">
        <f>[1]Роспись!$G27</f>
        <v>11817.5</v>
      </c>
      <c r="I47" s="38">
        <f t="shared" si="8"/>
        <v>100</v>
      </c>
      <c r="K47"/>
    </row>
    <row r="48" spans="1:11" s="1" customFormat="1" ht="37.5" x14ac:dyDescent="0.25">
      <c r="A48" s="50">
        <v>412</v>
      </c>
      <c r="B48" s="51" t="s">
        <v>18</v>
      </c>
      <c r="C48" s="52">
        <f>[1]Роспись!$D28</f>
        <v>85530.333599999998</v>
      </c>
      <c r="D48" s="52">
        <f>[1]Роспись!$E28</f>
        <v>87868.73</v>
      </c>
      <c r="E48" s="38">
        <f t="shared" si="6"/>
        <v>102.73399658527697</v>
      </c>
      <c r="F48" s="52">
        <f>[1]Роспись!$F28</f>
        <v>86822.2</v>
      </c>
      <c r="G48" s="38">
        <f t="shared" si="7"/>
        <v>101.51041898894219</v>
      </c>
      <c r="H48" s="52">
        <f>[1]Роспись!$G28</f>
        <v>93160.09</v>
      </c>
      <c r="I48" s="38">
        <f t="shared" si="8"/>
        <v>108.9205268807697</v>
      </c>
      <c r="K48"/>
    </row>
    <row r="49" spans="1:11" s="1" customFormat="1" x14ac:dyDescent="0.25">
      <c r="A49" s="33">
        <v>400</v>
      </c>
      <c r="B49" s="2" t="s">
        <v>13</v>
      </c>
      <c r="C49" s="32">
        <f>SUM(C43:C48)</f>
        <v>223317.6226</v>
      </c>
      <c r="D49" s="32">
        <f>SUM(D43:D48)</f>
        <v>305825.23389999999</v>
      </c>
      <c r="E49" s="32">
        <f t="shared" si="6"/>
        <v>136.94630559800703</v>
      </c>
      <c r="F49" s="32">
        <f>SUM(F43:F48)</f>
        <v>219930.53477999999</v>
      </c>
      <c r="G49" s="32">
        <f t="shared" si="7"/>
        <v>98.483286817867082</v>
      </c>
      <c r="H49" s="32">
        <f>SUM(H43:H48)</f>
        <v>220736.443</v>
      </c>
      <c r="I49" s="32">
        <f t="shared" si="8"/>
        <v>98.844166631388802</v>
      </c>
      <c r="K49" s="24"/>
    </row>
    <row r="50" spans="1:11" s="1" customFormat="1" x14ac:dyDescent="0.25">
      <c r="A50" s="50">
        <v>501</v>
      </c>
      <c r="B50" s="51" t="s">
        <v>20</v>
      </c>
      <c r="C50" s="48">
        <f>[1]Роспись!$D30</f>
        <v>67184.269670000009</v>
      </c>
      <c r="D50" s="48">
        <f>[1]Роспись!$E30</f>
        <v>168568.427</v>
      </c>
      <c r="E50" s="38">
        <f t="shared" si="6"/>
        <v>250.90460583702878</v>
      </c>
      <c r="F50" s="48">
        <f>[1]Роспись!$F30</f>
        <v>86674.494999999995</v>
      </c>
      <c r="G50" s="38">
        <f t="shared" si="7"/>
        <v>129.01010225419333</v>
      </c>
      <c r="H50" s="48">
        <v>87421.5</v>
      </c>
      <c r="I50" s="38">
        <f t="shared" si="8"/>
        <v>130.12197710774043</v>
      </c>
      <c r="K50"/>
    </row>
    <row r="51" spans="1:11" s="1" customFormat="1" x14ac:dyDescent="0.25">
      <c r="A51" s="50">
        <v>502</v>
      </c>
      <c r="B51" s="51" t="s">
        <v>21</v>
      </c>
      <c r="C51" s="49">
        <f>[1]Роспись!$D31</f>
        <v>242205.38119999997</v>
      </c>
      <c r="D51" s="49">
        <v>205972.5</v>
      </c>
      <c r="E51" s="38">
        <f t="shared" si="6"/>
        <v>85.040430967930959</v>
      </c>
      <c r="F51" s="49">
        <v>210876</v>
      </c>
      <c r="G51" s="38">
        <f t="shared" si="7"/>
        <v>87.064952461097519</v>
      </c>
      <c r="H51" s="49">
        <v>242152.9</v>
      </c>
      <c r="I51" s="38">
        <f t="shared" si="8"/>
        <v>99.978331943022908</v>
      </c>
      <c r="K51"/>
    </row>
    <row r="52" spans="1:11" s="1" customFormat="1" x14ac:dyDescent="0.25">
      <c r="A52" s="50">
        <v>503</v>
      </c>
      <c r="B52" s="54" t="s">
        <v>89</v>
      </c>
      <c r="C52" s="49">
        <f>[1]Роспись!$D32</f>
        <v>16589.878800000002</v>
      </c>
      <c r="D52" s="49">
        <v>15252.7</v>
      </c>
      <c r="E52" s="38">
        <f t="shared" si="6"/>
        <v>91.939791627651914</v>
      </c>
      <c r="F52" s="52">
        <f>[1]Роспись!$F32</f>
        <v>11246.2</v>
      </c>
      <c r="G52" s="38">
        <f t="shared" si="7"/>
        <v>67.789524779409476</v>
      </c>
      <c r="H52" s="38">
        <f>[1]Роспись!$G32</f>
        <v>11246.2</v>
      </c>
      <c r="I52" s="38">
        <f t="shared" si="8"/>
        <v>67.789524779409476</v>
      </c>
      <c r="K52"/>
    </row>
    <row r="53" spans="1:11" s="1" customFormat="1" ht="56.25" x14ac:dyDescent="0.25">
      <c r="A53" s="50">
        <v>505</v>
      </c>
      <c r="B53" s="51" t="s">
        <v>87</v>
      </c>
      <c r="C53" s="52">
        <f>[1]Роспись!$D33</f>
        <v>31</v>
      </c>
      <c r="D53" s="52">
        <f>[1]Роспись!$E33</f>
        <v>24</v>
      </c>
      <c r="E53" s="38">
        <f t="shared" si="6"/>
        <v>77.41935483870968</v>
      </c>
      <c r="F53" s="52">
        <f>[1]Роспись!$F33</f>
        <v>24</v>
      </c>
      <c r="G53" s="38">
        <f t="shared" si="7"/>
        <v>77.41935483870968</v>
      </c>
      <c r="H53" s="52">
        <f>[1]Роспись!$G33</f>
        <v>24</v>
      </c>
      <c r="I53" s="38">
        <f t="shared" si="8"/>
        <v>77.41935483870968</v>
      </c>
      <c r="K53"/>
    </row>
    <row r="54" spans="1:11" s="1" customFormat="1" x14ac:dyDescent="0.25">
      <c r="A54" s="33">
        <v>500</v>
      </c>
      <c r="B54" s="2" t="s">
        <v>19</v>
      </c>
      <c r="C54" s="32">
        <f>SUM(C50:C53)</f>
        <v>326010.52967000002</v>
      </c>
      <c r="D54" s="32">
        <f>SUM(D50:D53)</f>
        <v>389817.62700000004</v>
      </c>
      <c r="E54" s="32">
        <f t="shared" si="6"/>
        <v>119.57209707140071</v>
      </c>
      <c r="F54" s="32">
        <f>SUM(F50:F53)</f>
        <v>308820.69500000001</v>
      </c>
      <c r="G54" s="32">
        <f t="shared" si="7"/>
        <v>94.727214888611059</v>
      </c>
      <c r="H54" s="32">
        <f>SUM(H50:H53)</f>
        <v>340844.60000000003</v>
      </c>
      <c r="I54" s="32">
        <f t="shared" si="8"/>
        <v>104.55018135304269</v>
      </c>
      <c r="K54" s="24"/>
    </row>
    <row r="55" spans="1:11" s="1" customFormat="1" ht="37.5" x14ac:dyDescent="0.25">
      <c r="A55" s="50">
        <v>605</v>
      </c>
      <c r="B55" s="51" t="s">
        <v>23</v>
      </c>
      <c r="C55" s="38">
        <f>[1]Роспись!$D35</f>
        <v>51680.1</v>
      </c>
      <c r="D55" s="38">
        <f>[1]Роспись!$E35</f>
        <v>107010.7</v>
      </c>
      <c r="E55" s="38">
        <f t="shared" si="6"/>
        <v>207.06364732266388</v>
      </c>
      <c r="F55" s="38">
        <f>[1]Роспись!$F35</f>
        <v>107010.8</v>
      </c>
      <c r="G55" s="38">
        <f t="shared" si="7"/>
        <v>207.06384082074146</v>
      </c>
      <c r="H55" s="38">
        <f>[1]Роспись!$G35</f>
        <v>107010.8</v>
      </c>
      <c r="I55" s="38">
        <f t="shared" si="8"/>
        <v>207.06384082074146</v>
      </c>
      <c r="K55"/>
    </row>
    <row r="56" spans="1:11" s="1" customFormat="1" x14ac:dyDescent="0.25">
      <c r="A56" s="33">
        <v>600</v>
      </c>
      <c r="B56" s="2" t="s">
        <v>22</v>
      </c>
      <c r="C56" s="32">
        <f>C55</f>
        <v>51680.1</v>
      </c>
      <c r="D56" s="32">
        <f>D55</f>
        <v>107010.7</v>
      </c>
      <c r="E56" s="32">
        <f t="shared" si="6"/>
        <v>207.06364732266388</v>
      </c>
      <c r="F56" s="32">
        <f>F55</f>
        <v>107010.8</v>
      </c>
      <c r="G56" s="32">
        <f t="shared" si="7"/>
        <v>207.06384082074146</v>
      </c>
      <c r="H56" s="32">
        <f>H55</f>
        <v>107010.8</v>
      </c>
      <c r="I56" s="32">
        <f t="shared" si="8"/>
        <v>207.06384082074146</v>
      </c>
      <c r="K56"/>
    </row>
    <row r="57" spans="1:11" s="1" customFormat="1" x14ac:dyDescent="0.25">
      <c r="A57" s="50">
        <v>701</v>
      </c>
      <c r="B57" s="51" t="s">
        <v>88</v>
      </c>
      <c r="C57" s="48">
        <f>[1]Роспись!$D37</f>
        <v>332424.03999999998</v>
      </c>
      <c r="D57" s="48">
        <f>[1]Роспись!$E37</f>
        <v>325720.37</v>
      </c>
      <c r="E57" s="38">
        <f t="shared" si="6"/>
        <v>97.983397951604218</v>
      </c>
      <c r="F57" s="48">
        <f>[1]Роспись!$F37</f>
        <v>325719.46000000002</v>
      </c>
      <c r="G57" s="38">
        <f t="shared" si="7"/>
        <v>97.983124204855955</v>
      </c>
      <c r="H57" s="48">
        <f>[1]Роспись!$G37</f>
        <v>325719.46999999997</v>
      </c>
      <c r="I57" s="38">
        <f t="shared" si="8"/>
        <v>97.983127213061962</v>
      </c>
      <c r="K57"/>
    </row>
    <row r="58" spans="1:11" s="1" customFormat="1" x14ac:dyDescent="0.25">
      <c r="A58" s="50">
        <v>702</v>
      </c>
      <c r="B58" s="51" t="s">
        <v>25</v>
      </c>
      <c r="C58" s="49">
        <f>[1]Роспись!$D38</f>
        <v>1506774.97</v>
      </c>
      <c r="D58" s="49">
        <v>1580485.5</v>
      </c>
      <c r="E58" s="38">
        <f t="shared" si="6"/>
        <v>104.89194016807966</v>
      </c>
      <c r="F58" s="49">
        <v>1702471.5</v>
      </c>
      <c r="G58" s="38">
        <f t="shared" si="7"/>
        <v>112.98777414652702</v>
      </c>
      <c r="H58" s="49">
        <v>1703014</v>
      </c>
      <c r="I58" s="38">
        <f t="shared" si="8"/>
        <v>113.02377819562533</v>
      </c>
      <c r="K58"/>
    </row>
    <row r="59" spans="1:11" s="1" customFormat="1" x14ac:dyDescent="0.25">
      <c r="A59" s="50">
        <v>703</v>
      </c>
      <c r="B59" s="51" t="s">
        <v>102</v>
      </c>
      <c r="C59" s="49">
        <f>[1]Роспись!$D39</f>
        <v>280120.83</v>
      </c>
      <c r="D59" s="49">
        <v>527280.19999999995</v>
      </c>
      <c r="E59" s="38">
        <f t="shared" si="6"/>
        <v>188.23312782558867</v>
      </c>
      <c r="F59" s="49">
        <v>483825.5</v>
      </c>
      <c r="G59" s="38">
        <f t="shared" si="7"/>
        <v>172.72028645638383</v>
      </c>
      <c r="H59" s="49">
        <v>483858.1</v>
      </c>
      <c r="I59" s="38">
        <f t="shared" si="8"/>
        <v>172.73192429138524</v>
      </c>
      <c r="K59"/>
    </row>
    <row r="60" spans="1:11" s="1" customFormat="1" ht="56.25" hidden="1" x14ac:dyDescent="0.25">
      <c r="A60" s="50">
        <v>705</v>
      </c>
      <c r="B60" s="54" t="s">
        <v>95</v>
      </c>
      <c r="C60" s="49">
        <f>[1]Роспись!$D40</f>
        <v>0</v>
      </c>
      <c r="D60" s="49">
        <f>[1]Роспись!$E40</f>
        <v>0</v>
      </c>
      <c r="E60" s="38" t="e">
        <f t="shared" si="6"/>
        <v>#DIV/0!</v>
      </c>
      <c r="F60" s="49">
        <f>[1]Роспись!$F40</f>
        <v>0</v>
      </c>
      <c r="G60" s="38" t="e">
        <f t="shared" si="7"/>
        <v>#DIV/0!</v>
      </c>
      <c r="H60" s="49">
        <v>0</v>
      </c>
      <c r="I60" s="38" t="e">
        <f t="shared" si="8"/>
        <v>#DIV/0!</v>
      </c>
      <c r="K60"/>
    </row>
    <row r="61" spans="1:11" s="1" customFormat="1" x14ac:dyDescent="0.25">
      <c r="A61" s="50">
        <v>707</v>
      </c>
      <c r="B61" s="51" t="s">
        <v>90</v>
      </c>
      <c r="C61" s="49">
        <f>[1]Роспись!$D41</f>
        <v>13095.39</v>
      </c>
      <c r="D61" s="49">
        <f>[1]Роспись!$E41</f>
        <v>15145.39</v>
      </c>
      <c r="E61" s="38">
        <f t="shared" si="6"/>
        <v>115.65436386392463</v>
      </c>
      <c r="F61" s="49">
        <f>[1]Роспись!$F41</f>
        <v>15145.39</v>
      </c>
      <c r="G61" s="38">
        <f t="shared" si="7"/>
        <v>115.65436386392463</v>
      </c>
      <c r="H61" s="49">
        <f>[1]Роспись!$G41</f>
        <v>15615.43</v>
      </c>
      <c r="I61" s="38">
        <f t="shared" si="8"/>
        <v>119.24371859104616</v>
      </c>
      <c r="K61"/>
    </row>
    <row r="62" spans="1:11" s="1" customFormat="1" x14ac:dyDescent="0.25">
      <c r="A62" s="50">
        <v>709</v>
      </c>
      <c r="B62" s="51" t="s">
        <v>26</v>
      </c>
      <c r="C62" s="52">
        <f>[1]Роспись!$D42</f>
        <v>22566.5</v>
      </c>
      <c r="D62" s="52">
        <v>22602.400000000001</v>
      </c>
      <c r="E62" s="38">
        <f t="shared" si="6"/>
        <v>100.15908536990672</v>
      </c>
      <c r="F62" s="52">
        <v>22602.400000000001</v>
      </c>
      <c r="G62" s="38">
        <f t="shared" si="7"/>
        <v>100.15908536990672</v>
      </c>
      <c r="H62" s="52">
        <v>22602.400000000001</v>
      </c>
      <c r="I62" s="38">
        <f t="shared" si="8"/>
        <v>100.15908536990672</v>
      </c>
      <c r="K62"/>
    </row>
    <row r="63" spans="1:11" s="1" customFormat="1" x14ac:dyDescent="0.25">
      <c r="A63" s="33">
        <v>700</v>
      </c>
      <c r="B63" s="2" t="s">
        <v>24</v>
      </c>
      <c r="C63" s="32">
        <f>SUM(C57:C62)</f>
        <v>2154981.73</v>
      </c>
      <c r="D63" s="32">
        <f>SUM(D57:D62)</f>
        <v>2471233.8600000003</v>
      </c>
      <c r="E63" s="32">
        <f t="shared" si="6"/>
        <v>114.67539727123351</v>
      </c>
      <c r="F63" s="32">
        <f>SUM(F57:F62)</f>
        <v>2549764.25</v>
      </c>
      <c r="G63" s="32">
        <f t="shared" si="7"/>
        <v>118.31952979016671</v>
      </c>
      <c r="H63" s="32">
        <f>SUM(H57:H62)</f>
        <v>2550809.4</v>
      </c>
      <c r="I63" s="32">
        <f t="shared" si="8"/>
        <v>118.36802904124852</v>
      </c>
      <c r="K63" s="24"/>
    </row>
    <row r="64" spans="1:11" s="1" customFormat="1" x14ac:dyDescent="0.25">
      <c r="A64" s="50">
        <v>801</v>
      </c>
      <c r="B64" s="51" t="s">
        <v>27</v>
      </c>
      <c r="C64" s="48">
        <f>[1]Роспись!$D44</f>
        <v>200433.44</v>
      </c>
      <c r="D64" s="48">
        <f>[1]Роспись!$E44</f>
        <v>246014.65400000001</v>
      </c>
      <c r="E64" s="38">
        <f t="shared" si="6"/>
        <v>122.74132200694655</v>
      </c>
      <c r="F64" s="48">
        <f>[1]Роспись!$F44</f>
        <v>172599.92</v>
      </c>
      <c r="G64" s="38">
        <f t="shared" si="7"/>
        <v>86.113335179997918</v>
      </c>
      <c r="H64" s="48">
        <f>[1]Роспись!$G44</f>
        <v>172597.71</v>
      </c>
      <c r="I64" s="38">
        <f t="shared" si="8"/>
        <v>86.112232569575212</v>
      </c>
      <c r="K64"/>
    </row>
    <row r="65" spans="1:11" s="1" customFormat="1" x14ac:dyDescent="0.25">
      <c r="A65" s="50">
        <v>802</v>
      </c>
      <c r="B65" s="51" t="s">
        <v>28</v>
      </c>
      <c r="C65" s="49">
        <f>[1]Роспись!$D45</f>
        <v>1978.9</v>
      </c>
      <c r="D65" s="49">
        <f>[1]Роспись!$E45</f>
        <v>2547.1999999999998</v>
      </c>
      <c r="E65" s="38">
        <f t="shared" si="6"/>
        <v>128.71797463237152</v>
      </c>
      <c r="F65" s="49">
        <f>[1]Роспись!$F45</f>
        <v>2547.1999999999998</v>
      </c>
      <c r="G65" s="38">
        <f t="shared" si="7"/>
        <v>128.71797463237152</v>
      </c>
      <c r="H65" s="49">
        <f>[1]Роспись!$G45</f>
        <v>2547.1999999999998</v>
      </c>
      <c r="I65" s="38">
        <f t="shared" si="8"/>
        <v>128.71797463237152</v>
      </c>
      <c r="K65"/>
    </row>
    <row r="66" spans="1:11" s="1" customFormat="1" ht="42" customHeight="1" x14ac:dyDescent="0.25">
      <c r="A66" s="50">
        <v>804</v>
      </c>
      <c r="B66" s="51" t="s">
        <v>85</v>
      </c>
      <c r="C66" s="52">
        <f>[1]Роспись!$D46</f>
        <v>33997.89</v>
      </c>
      <c r="D66" s="52">
        <f>[1]Роспись!$E46</f>
        <v>43092.79</v>
      </c>
      <c r="E66" s="38">
        <f t="shared" si="6"/>
        <v>126.75136604065725</v>
      </c>
      <c r="F66" s="52">
        <f>[1]Роспись!$F46</f>
        <v>41986.65</v>
      </c>
      <c r="G66" s="38">
        <f t="shared" si="7"/>
        <v>123.4978111876943</v>
      </c>
      <c r="H66" s="52">
        <f>[1]Роспись!$G46</f>
        <v>42003.25</v>
      </c>
      <c r="I66" s="38">
        <f t="shared" si="8"/>
        <v>123.54663774722489</v>
      </c>
      <c r="K66"/>
    </row>
    <row r="67" spans="1:11" s="1" customFormat="1" ht="26.1" customHeight="1" x14ac:dyDescent="0.25">
      <c r="A67" s="33">
        <v>800</v>
      </c>
      <c r="B67" s="2" t="s">
        <v>84</v>
      </c>
      <c r="C67" s="32">
        <f>SUM(C64:C66)</f>
        <v>236410.22999999998</v>
      </c>
      <c r="D67" s="32">
        <f>SUM(D64:D66)</f>
        <v>291654.64400000003</v>
      </c>
      <c r="E67" s="32">
        <f t="shared" si="6"/>
        <v>123.3680302244112</v>
      </c>
      <c r="F67" s="32">
        <f>SUM(F64:F66)</f>
        <v>217133.77000000002</v>
      </c>
      <c r="G67" s="32">
        <f t="shared" si="7"/>
        <v>91.846181952447665</v>
      </c>
      <c r="H67" s="32">
        <f>SUM(H64:H66)</f>
        <v>217148.16</v>
      </c>
      <c r="I67" s="32">
        <f t="shared" si="8"/>
        <v>91.852268829483407</v>
      </c>
      <c r="K67" s="24"/>
    </row>
    <row r="68" spans="1:11" s="1" customFormat="1" ht="18.75" hidden="1" customHeight="1" x14ac:dyDescent="0.25">
      <c r="A68" s="29">
        <v>901</v>
      </c>
      <c r="B68" s="30" t="s">
        <v>31</v>
      </c>
      <c r="C68" s="27"/>
      <c r="D68" s="27"/>
      <c r="E68" s="28" t="e">
        <f t="shared" si="6"/>
        <v>#DIV/0!</v>
      </c>
      <c r="F68" s="27"/>
      <c r="G68" s="28" t="e">
        <f t="shared" si="7"/>
        <v>#DIV/0!</v>
      </c>
      <c r="H68" s="27"/>
      <c r="I68" s="28" t="e">
        <f t="shared" si="8"/>
        <v>#DIV/0!</v>
      </c>
      <c r="K68"/>
    </row>
    <row r="69" spans="1:11" s="1" customFormat="1" ht="18.75" hidden="1" customHeight="1" x14ac:dyDescent="0.25">
      <c r="A69" s="29">
        <v>902</v>
      </c>
      <c r="B69" s="30" t="s">
        <v>32</v>
      </c>
      <c r="C69" s="27"/>
      <c r="D69" s="27"/>
      <c r="E69" s="28" t="e">
        <f t="shared" si="6"/>
        <v>#DIV/0!</v>
      </c>
      <c r="F69" s="27"/>
      <c r="G69" s="28" t="e">
        <f t="shared" si="7"/>
        <v>#DIV/0!</v>
      </c>
      <c r="H69" s="27"/>
      <c r="I69" s="28" t="e">
        <f t="shared" si="8"/>
        <v>#DIV/0!</v>
      </c>
      <c r="K69"/>
    </row>
    <row r="70" spans="1:11" s="1" customFormat="1" ht="37.5" hidden="1" customHeight="1" x14ac:dyDescent="0.25">
      <c r="A70" s="29">
        <v>903</v>
      </c>
      <c r="B70" s="30" t="s">
        <v>33</v>
      </c>
      <c r="C70" s="27"/>
      <c r="D70" s="27"/>
      <c r="E70" s="28" t="e">
        <f t="shared" si="6"/>
        <v>#DIV/0!</v>
      </c>
      <c r="F70" s="27"/>
      <c r="G70" s="28" t="e">
        <f t="shared" si="7"/>
        <v>#DIV/0!</v>
      </c>
      <c r="H70" s="27"/>
      <c r="I70" s="28" t="e">
        <f t="shared" si="8"/>
        <v>#DIV/0!</v>
      </c>
      <c r="K70"/>
    </row>
    <row r="71" spans="1:11" s="1" customFormat="1" ht="36.75" customHeight="1" x14ac:dyDescent="0.25">
      <c r="A71" s="50">
        <v>909</v>
      </c>
      <c r="B71" s="51" t="s">
        <v>34</v>
      </c>
      <c r="C71" s="38">
        <f>[1]Роспись!$D48</f>
        <v>2993.8</v>
      </c>
      <c r="D71" s="38">
        <f>[1]Роспись!$E48</f>
        <v>2993.8</v>
      </c>
      <c r="E71" s="38">
        <f t="shared" si="6"/>
        <v>100</v>
      </c>
      <c r="F71" s="38">
        <f>[1]Роспись!$F48</f>
        <v>2993.8</v>
      </c>
      <c r="G71" s="38">
        <f t="shared" si="7"/>
        <v>100</v>
      </c>
      <c r="H71" s="38">
        <f>[1]Роспись!$G48</f>
        <v>2993.8</v>
      </c>
      <c r="I71" s="38">
        <f t="shared" si="8"/>
        <v>100</v>
      </c>
      <c r="K71" s="24"/>
    </row>
    <row r="72" spans="1:11" s="1" customFormat="1" ht="36.75" customHeight="1" x14ac:dyDescent="0.25">
      <c r="A72" s="33">
        <v>900</v>
      </c>
      <c r="B72" s="2" t="s">
        <v>30</v>
      </c>
      <c r="C72" s="32">
        <f>C71</f>
        <v>2993.8</v>
      </c>
      <c r="D72" s="32">
        <f>D71</f>
        <v>2993.8</v>
      </c>
      <c r="E72" s="32">
        <f t="shared" si="6"/>
        <v>100</v>
      </c>
      <c r="F72" s="32">
        <f>F71</f>
        <v>2993.8</v>
      </c>
      <c r="G72" s="32">
        <f t="shared" si="7"/>
        <v>100</v>
      </c>
      <c r="H72" s="32">
        <f>H71</f>
        <v>2993.8</v>
      </c>
      <c r="I72" s="32">
        <f t="shared" si="8"/>
        <v>100</v>
      </c>
      <c r="K72" s="24"/>
    </row>
    <row r="73" spans="1:11" s="1" customFormat="1" x14ac:dyDescent="0.25">
      <c r="A73" s="50">
        <v>1001</v>
      </c>
      <c r="B73" s="51" t="s">
        <v>36</v>
      </c>
      <c r="C73" s="48">
        <f>[1]Роспись!$D50</f>
        <v>19702.423999999999</v>
      </c>
      <c r="D73" s="48">
        <f>[1]Роспись!$E50</f>
        <v>19702.419999999998</v>
      </c>
      <c r="E73" s="38">
        <f t="shared" si="6"/>
        <v>99.999979697929547</v>
      </c>
      <c r="F73" s="48">
        <f>[1]Роспись!$F50</f>
        <v>21700.86</v>
      </c>
      <c r="G73" s="38">
        <f t="shared" si="7"/>
        <v>110.14309711332982</v>
      </c>
      <c r="H73" s="48">
        <f>[1]Роспись!$G50</f>
        <v>21700.86</v>
      </c>
      <c r="I73" s="38">
        <f t="shared" si="8"/>
        <v>110.14309711332982</v>
      </c>
      <c r="K73"/>
    </row>
    <row r="74" spans="1:11" s="1" customFormat="1" x14ac:dyDescent="0.25">
      <c r="A74" s="50">
        <v>1003</v>
      </c>
      <c r="B74" s="51" t="s">
        <v>37</v>
      </c>
      <c r="C74" s="49">
        <f>[1]Роспись!$D51</f>
        <v>39637.5</v>
      </c>
      <c r="D74" s="49">
        <f>[1]Роспись!$E51</f>
        <v>38355.199999999997</v>
      </c>
      <c r="E74" s="38">
        <f t="shared" si="6"/>
        <v>96.764932198044775</v>
      </c>
      <c r="F74" s="49">
        <f>[1]Роспись!$F51</f>
        <v>37987.5</v>
      </c>
      <c r="G74" s="38">
        <f t="shared" si="7"/>
        <v>95.837275307473973</v>
      </c>
      <c r="H74" s="49">
        <v>37987.5</v>
      </c>
      <c r="I74" s="38">
        <f t="shared" si="8"/>
        <v>95.837275307473973</v>
      </c>
      <c r="K74"/>
    </row>
    <row r="75" spans="1:11" s="1" customFormat="1" ht="25.5" customHeight="1" x14ac:dyDescent="0.25">
      <c r="A75" s="50">
        <v>1004</v>
      </c>
      <c r="B75" s="51" t="s">
        <v>38</v>
      </c>
      <c r="C75" s="49">
        <f>[1]Роспись!$D52</f>
        <v>18482.55673</v>
      </c>
      <c r="D75" s="49">
        <f>[1]Роспись!$E52</f>
        <v>19257.210999999999</v>
      </c>
      <c r="E75" s="38">
        <f t="shared" si="6"/>
        <v>104.1912722428852</v>
      </c>
      <c r="F75" s="49">
        <f>[1]Роспись!$F52</f>
        <v>20396.263999999999</v>
      </c>
      <c r="G75" s="38">
        <f t="shared" si="7"/>
        <v>110.35412631464435</v>
      </c>
      <c r="H75" s="49">
        <f>[1]Роспись!$G52</f>
        <v>20759.948</v>
      </c>
      <c r="I75" s="38">
        <f t="shared" si="8"/>
        <v>112.32184109194941</v>
      </c>
      <c r="K75"/>
    </row>
    <row r="76" spans="1:11" s="1" customFormat="1" ht="45.75" customHeight="1" x14ac:dyDescent="0.25">
      <c r="A76" s="50">
        <v>1006</v>
      </c>
      <c r="B76" s="51" t="s">
        <v>39</v>
      </c>
      <c r="C76" s="52">
        <f>[1]Роспись!$D53</f>
        <v>510</v>
      </c>
      <c r="D76" s="52">
        <f>[1]Роспись!$E53</f>
        <v>500</v>
      </c>
      <c r="E76" s="38">
        <f t="shared" si="6"/>
        <v>98.039215686274503</v>
      </c>
      <c r="F76" s="52">
        <f>[1]Роспись!$F53</f>
        <v>500</v>
      </c>
      <c r="G76" s="38">
        <f t="shared" si="7"/>
        <v>98.039215686274503</v>
      </c>
      <c r="H76" s="52">
        <f>[1]Роспись!$G53</f>
        <v>500</v>
      </c>
      <c r="I76" s="38">
        <f t="shared" si="8"/>
        <v>98.039215686274503</v>
      </c>
      <c r="K76"/>
    </row>
    <row r="77" spans="1:11" s="1" customFormat="1" x14ac:dyDescent="0.25">
      <c r="A77" s="33">
        <v>1000</v>
      </c>
      <c r="B77" s="2" t="s">
        <v>35</v>
      </c>
      <c r="C77" s="32">
        <f>SUM(C73:C76)</f>
        <v>78332.480729999996</v>
      </c>
      <c r="D77" s="32">
        <f>SUM(D73:D76)</f>
        <v>77814.830999999991</v>
      </c>
      <c r="E77" s="32">
        <f t="shared" si="6"/>
        <v>99.339163364704021</v>
      </c>
      <c r="F77" s="32">
        <f>SUM(F73:F76)</f>
        <v>80584.623999999996</v>
      </c>
      <c r="G77" s="32">
        <f t="shared" si="7"/>
        <v>102.87510780842342</v>
      </c>
      <c r="H77" s="32">
        <f>SUM(H73:H76)</f>
        <v>80948.308000000005</v>
      </c>
      <c r="I77" s="32">
        <f t="shared" si="8"/>
        <v>103.33939030862096</v>
      </c>
      <c r="K77" s="24"/>
    </row>
    <row r="78" spans="1:11" s="1" customFormat="1" x14ac:dyDescent="0.25">
      <c r="A78" s="50">
        <v>1101</v>
      </c>
      <c r="B78" s="51" t="s">
        <v>41</v>
      </c>
      <c r="C78" s="48">
        <f>[1]Роспись!$D55</f>
        <v>179928.17499999999</v>
      </c>
      <c r="D78" s="48">
        <f>[1]Роспись!$E55</f>
        <v>1582.1</v>
      </c>
      <c r="E78" s="38">
        <f t="shared" si="6"/>
        <v>0.8792953076970853</v>
      </c>
      <c r="F78" s="48">
        <f>[1]Роспись!$F55</f>
        <v>3164.4</v>
      </c>
      <c r="G78" s="38">
        <f t="shared" si="7"/>
        <v>1.7587017708593999</v>
      </c>
      <c r="H78" s="48">
        <f>[1]Роспись!$G55</f>
        <v>3164.4</v>
      </c>
      <c r="I78" s="38">
        <f t="shared" si="8"/>
        <v>1.7587017708593999</v>
      </c>
      <c r="K78"/>
    </row>
    <row r="79" spans="1:11" s="1" customFormat="1" x14ac:dyDescent="0.25">
      <c r="A79" s="50">
        <v>1102</v>
      </c>
      <c r="B79" s="51" t="s">
        <v>42</v>
      </c>
      <c r="C79" s="48">
        <f>[1]Роспись!$D56</f>
        <v>10224.225</v>
      </c>
      <c r="D79" s="48">
        <v>755</v>
      </c>
      <c r="E79" s="38">
        <f t="shared" si="6"/>
        <v>7.3844227802107252</v>
      </c>
      <c r="F79" s="48">
        <v>1005</v>
      </c>
      <c r="G79" s="38">
        <f t="shared" si="7"/>
        <v>9.8295958862407655</v>
      </c>
      <c r="H79" s="48">
        <v>755</v>
      </c>
      <c r="I79" s="38">
        <f t="shared" si="8"/>
        <v>7.3844227802107252</v>
      </c>
      <c r="K79"/>
    </row>
    <row r="80" spans="1:11" s="1" customFormat="1" ht="18" customHeight="1" x14ac:dyDescent="0.25">
      <c r="A80" s="50">
        <v>1103</v>
      </c>
      <c r="B80" s="51" t="s">
        <v>103</v>
      </c>
      <c r="C80" s="48">
        <f>[1]Роспись!$D57</f>
        <v>0</v>
      </c>
      <c r="D80" s="48">
        <f>[1]Роспись!$E57</f>
        <v>9828.7999999999993</v>
      </c>
      <c r="E80" s="38" t="e">
        <f t="shared" si="6"/>
        <v>#DIV/0!</v>
      </c>
      <c r="F80" s="48">
        <f>[1]Роспись!$F57</f>
        <v>13280.9</v>
      </c>
      <c r="G80" s="38" t="e">
        <f t="shared" si="7"/>
        <v>#DIV/0!</v>
      </c>
      <c r="H80" s="48">
        <f>[1]Роспись!$G57</f>
        <v>13280.9</v>
      </c>
      <c r="I80" s="38" t="e">
        <f t="shared" si="8"/>
        <v>#DIV/0!</v>
      </c>
      <c r="K80"/>
    </row>
    <row r="81" spans="1:11" s="1" customFormat="1" x14ac:dyDescent="0.25">
      <c r="A81" s="33">
        <v>1100</v>
      </c>
      <c r="B81" s="2" t="s">
        <v>40</v>
      </c>
      <c r="C81" s="32">
        <f>SUM(C78:C80)</f>
        <v>190152.4</v>
      </c>
      <c r="D81" s="32">
        <f>SUM(D78:D80)</f>
        <v>12165.9</v>
      </c>
      <c r="E81" s="32">
        <f t="shared" si="6"/>
        <v>6.3979734150081722</v>
      </c>
      <c r="F81" s="32">
        <f>SUM(F78:F80)</f>
        <v>17450.3</v>
      </c>
      <c r="G81" s="32">
        <f t="shared" si="7"/>
        <v>9.1770074950408205</v>
      </c>
      <c r="H81" s="32">
        <f>SUM(H78:H80)</f>
        <v>17200.3</v>
      </c>
      <c r="I81" s="32">
        <f t="shared" si="8"/>
        <v>9.0455340032521292</v>
      </c>
      <c r="K81"/>
    </row>
    <row r="82" spans="1:11" s="1" customFormat="1" x14ac:dyDescent="0.25">
      <c r="A82" s="50">
        <v>1201</v>
      </c>
      <c r="B82" s="51" t="s">
        <v>44</v>
      </c>
      <c r="C82" s="48">
        <f>[1]Роспись!$D59</f>
        <v>37416.379999999997</v>
      </c>
      <c r="D82" s="48">
        <f>[1]Роспись!$E59</f>
        <v>39507.67</v>
      </c>
      <c r="E82" s="38">
        <f t="shared" si="6"/>
        <v>105.58923658568789</v>
      </c>
      <c r="F82" s="48">
        <f>[1]Роспись!$F59</f>
        <v>38494.879999999997</v>
      </c>
      <c r="G82" s="38">
        <f t="shared" si="7"/>
        <v>102.88242742884266</v>
      </c>
      <c r="H82" s="48">
        <f>[1]Роспись!$G59</f>
        <v>38494.879999999997</v>
      </c>
      <c r="I82" s="38">
        <f t="shared" si="8"/>
        <v>102.88242742884266</v>
      </c>
      <c r="K82" s="24"/>
    </row>
    <row r="83" spans="1:11" s="1" customFormat="1" x14ac:dyDescent="0.25">
      <c r="A83" s="50">
        <v>1202</v>
      </c>
      <c r="B83" s="51" t="s">
        <v>29</v>
      </c>
      <c r="C83" s="52">
        <f>[1]Роспись!$D60</f>
        <v>27469.08</v>
      </c>
      <c r="D83" s="52">
        <f>[1]Роспись!$E60</f>
        <v>30450.880000000001</v>
      </c>
      <c r="E83" s="38">
        <f t="shared" si="6"/>
        <v>110.85511418656904</v>
      </c>
      <c r="F83" s="52">
        <f>[1]Роспись!$F60</f>
        <v>29386.53</v>
      </c>
      <c r="G83" s="38">
        <f t="shared" si="7"/>
        <v>106.98039395567669</v>
      </c>
      <c r="H83" s="52">
        <f>[1]Роспись!$G60</f>
        <v>29386.53</v>
      </c>
      <c r="I83" s="38">
        <f t="shared" si="8"/>
        <v>106.98039395567669</v>
      </c>
      <c r="K83" s="24"/>
    </row>
    <row r="84" spans="1:11" s="1" customFormat="1" ht="21.4" customHeight="1" x14ac:dyDescent="0.25">
      <c r="A84" s="33">
        <v>1200</v>
      </c>
      <c r="B84" s="2" t="s">
        <v>43</v>
      </c>
      <c r="C84" s="32">
        <f>SUM(C82:C83)</f>
        <v>64885.46</v>
      </c>
      <c r="D84" s="32">
        <f>SUM(D82:D83)</f>
        <v>69958.55</v>
      </c>
      <c r="E84" s="32">
        <f t="shared" si="6"/>
        <v>107.81853130115746</v>
      </c>
      <c r="F84" s="32">
        <f>SUM(F82:F83)</f>
        <v>67881.41</v>
      </c>
      <c r="G84" s="32">
        <f t="shared" si="7"/>
        <v>104.61729022187714</v>
      </c>
      <c r="H84" s="32">
        <f>SUM(H82:H83)</f>
        <v>67881.41</v>
      </c>
      <c r="I84" s="32">
        <f t="shared" si="8"/>
        <v>104.61729022187714</v>
      </c>
      <c r="K84" s="24"/>
    </row>
    <row r="85" spans="1:11" s="1" customFormat="1" ht="40.9" customHeight="1" x14ac:dyDescent="0.25">
      <c r="A85" s="50">
        <v>1301</v>
      </c>
      <c r="B85" s="51" t="s">
        <v>104</v>
      </c>
      <c r="C85" s="38">
        <f>[1]Роспись!$D62</f>
        <v>2.5</v>
      </c>
      <c r="D85" s="38">
        <f>[1]Роспись!$E62</f>
        <v>3</v>
      </c>
      <c r="E85" s="38">
        <f t="shared" si="6"/>
        <v>120</v>
      </c>
      <c r="F85" s="38">
        <f>[1]Роспись!$F62</f>
        <v>3</v>
      </c>
      <c r="G85" s="38">
        <f t="shared" si="7"/>
        <v>120</v>
      </c>
      <c r="H85" s="38">
        <f>[1]Роспись!$G62</f>
        <v>3</v>
      </c>
      <c r="I85" s="38">
        <f t="shared" si="8"/>
        <v>120</v>
      </c>
      <c r="K85"/>
    </row>
    <row r="86" spans="1:11" s="1" customFormat="1" ht="39.200000000000003" customHeight="1" x14ac:dyDescent="0.25">
      <c r="A86" s="33">
        <v>1300</v>
      </c>
      <c r="B86" s="55" t="s">
        <v>104</v>
      </c>
      <c r="C86" s="32">
        <f>C85</f>
        <v>2.5</v>
      </c>
      <c r="D86" s="32">
        <f>D85</f>
        <v>3</v>
      </c>
      <c r="E86" s="32">
        <f t="shared" si="6"/>
        <v>120</v>
      </c>
      <c r="F86" s="32">
        <f>F85</f>
        <v>3</v>
      </c>
      <c r="G86" s="32">
        <f t="shared" si="7"/>
        <v>120</v>
      </c>
      <c r="H86" s="32">
        <f>H85</f>
        <v>3</v>
      </c>
      <c r="I86" s="32">
        <f t="shared" si="8"/>
        <v>120</v>
      </c>
      <c r="K86"/>
    </row>
    <row r="87" spans="1:11" s="1" customFormat="1" ht="63.75" customHeight="1" x14ac:dyDescent="0.25">
      <c r="A87" s="50">
        <v>1401</v>
      </c>
      <c r="B87" s="51" t="s">
        <v>86</v>
      </c>
      <c r="C87" s="48">
        <f>[1]Роспись!$D64</f>
        <v>216640.4</v>
      </c>
      <c r="D87" s="48">
        <v>229523.3</v>
      </c>
      <c r="E87" s="38">
        <f t="shared" si="6"/>
        <v>105.94667476611011</v>
      </c>
      <c r="F87" s="48">
        <f>[1]Роспись!$F64</f>
        <v>240344.7</v>
      </c>
      <c r="G87" s="38">
        <f t="shared" si="7"/>
        <v>110.94177263335925</v>
      </c>
      <c r="H87" s="48">
        <v>248282</v>
      </c>
      <c r="I87" s="38">
        <f t="shared" si="8"/>
        <v>114.60558603104501</v>
      </c>
      <c r="K87"/>
    </row>
    <row r="88" spans="1:11" s="1" customFormat="1" ht="27" customHeight="1" x14ac:dyDescent="0.25">
      <c r="A88" s="50">
        <v>1402</v>
      </c>
      <c r="B88" s="51" t="s">
        <v>45</v>
      </c>
      <c r="C88" s="49">
        <f>[1]Роспись!$D65</f>
        <v>0</v>
      </c>
      <c r="D88" s="49">
        <f>[1]Роспись!$E65</f>
        <v>0</v>
      </c>
      <c r="E88" s="38">
        <v>0</v>
      </c>
      <c r="F88" s="49">
        <f>[1]Роспись!$F65</f>
        <v>0</v>
      </c>
      <c r="G88" s="38">
        <v>0</v>
      </c>
      <c r="H88" s="49">
        <f>[1]Роспись!$G65</f>
        <v>0</v>
      </c>
      <c r="I88" s="38">
        <v>0</v>
      </c>
      <c r="K88"/>
    </row>
    <row r="89" spans="1:11" s="1" customFormat="1" ht="44.1" customHeight="1" x14ac:dyDescent="0.25">
      <c r="A89" s="50">
        <v>1403</v>
      </c>
      <c r="B89" s="51" t="s">
        <v>101</v>
      </c>
      <c r="C89" s="49">
        <f>[1]Роспись!$D66</f>
        <v>483476.83100000001</v>
      </c>
      <c r="D89" s="49">
        <v>477994.8</v>
      </c>
      <c r="E89" s="38">
        <f t="shared" si="6"/>
        <v>98.866123328255213</v>
      </c>
      <c r="F89" s="49">
        <v>420766.1</v>
      </c>
      <c r="G89" s="38">
        <f t="shared" si="7"/>
        <v>87.029216918152585</v>
      </c>
      <c r="H89" s="49">
        <v>425355.9</v>
      </c>
      <c r="I89" s="38">
        <f t="shared" si="8"/>
        <v>87.978548862458311</v>
      </c>
      <c r="K89"/>
    </row>
    <row r="90" spans="1:11" s="1" customFormat="1" ht="62.45" customHeight="1" x14ac:dyDescent="0.25">
      <c r="A90" s="33">
        <v>1400</v>
      </c>
      <c r="B90" s="2" t="s">
        <v>105</v>
      </c>
      <c r="C90" s="32">
        <f>C87+C88+C89</f>
        <v>700117.23100000003</v>
      </c>
      <c r="D90" s="32">
        <f>D87+D88+D89</f>
        <v>707518.1</v>
      </c>
      <c r="E90" s="32">
        <f t="shared" si="6"/>
        <v>101.0570899661231</v>
      </c>
      <c r="F90" s="32">
        <f>F87+F88+F89</f>
        <v>661110.80000000005</v>
      </c>
      <c r="G90" s="32">
        <f t="shared" si="7"/>
        <v>94.428585774944324</v>
      </c>
      <c r="H90" s="32">
        <f>H87+H88+H89</f>
        <v>673637.9</v>
      </c>
      <c r="I90" s="32">
        <f t="shared" si="8"/>
        <v>96.217871832381746</v>
      </c>
      <c r="K90"/>
    </row>
    <row r="91" spans="1:11" s="1" customFormat="1" ht="23.45" customHeight="1" x14ac:dyDescent="0.25">
      <c r="A91" s="56"/>
      <c r="B91" s="2" t="s">
        <v>66</v>
      </c>
      <c r="C91" s="57">
        <f>C90+C86+C84+C81+C77+C67+C63+C56+C54+C49+C42+C37+C35+C72</f>
        <v>4783493.2</v>
      </c>
      <c r="D91" s="57">
        <f>D90+D86+D84+D81+D77+D67+D63+D56+D54+D49+D42+D37+D35+D72</f>
        <v>5353270.3659000006</v>
      </c>
      <c r="E91" s="57">
        <f t="shared" si="6"/>
        <v>111.91131965861267</v>
      </c>
      <c r="F91" s="57">
        <f>F90+F86+F84+F81+F77+F67+F63+F56+F54+F49+F42+F37+F35+F72</f>
        <v>5194929.0037799999</v>
      </c>
      <c r="G91" s="32">
        <f t="shared" si="7"/>
        <v>108.60115791070844</v>
      </c>
      <c r="H91" s="57">
        <f>H90+H86+H84+H81+H77+H67+H63+H56+H54+H49+H42+H37+H35+H72</f>
        <v>5359632.0110000009</v>
      </c>
      <c r="I91" s="32">
        <f t="shared" si="8"/>
        <v>112.04431127862794</v>
      </c>
      <c r="K91"/>
    </row>
    <row r="92" spans="1:11" s="1" customFormat="1" ht="40.9" customHeight="1" x14ac:dyDescent="0.25">
      <c r="A92" s="58"/>
      <c r="B92" s="2" t="s">
        <v>67</v>
      </c>
      <c r="C92" s="57">
        <f>C94+C95+C97+C98+C101+C102</f>
        <v>70000</v>
      </c>
      <c r="D92" s="57">
        <f>D94+D95+D97+D98+D101+D102</f>
        <v>69000</v>
      </c>
      <c r="E92" s="57"/>
      <c r="F92" s="57">
        <f t="shared" ref="F92" si="9">F94+F95+F97+F98+F101+F102</f>
        <v>68000</v>
      </c>
      <c r="G92" s="57"/>
      <c r="H92" s="57">
        <f>H94+H95+H97+H98+H101+H102</f>
        <v>67000</v>
      </c>
      <c r="I92" s="57"/>
      <c r="K92"/>
    </row>
    <row r="93" spans="1:11" ht="65.25" customHeight="1" x14ac:dyDescent="0.25">
      <c r="A93" s="59"/>
      <c r="B93" s="60" t="s">
        <v>69</v>
      </c>
      <c r="C93" s="61">
        <f t="shared" ref="C93:D93" si="10">C94+C95</f>
        <v>0</v>
      </c>
      <c r="D93" s="61">
        <f t="shared" si="10"/>
        <v>0</v>
      </c>
      <c r="E93" s="61"/>
      <c r="F93" s="61">
        <f t="shared" ref="F93" si="11">F94+F95</f>
        <v>0</v>
      </c>
      <c r="G93" s="61"/>
      <c r="H93" s="61">
        <f t="shared" ref="H93" si="12">H94+H95</f>
        <v>0</v>
      </c>
      <c r="I93" s="61"/>
    </row>
    <row r="94" spans="1:11" ht="81" customHeight="1" x14ac:dyDescent="0.25">
      <c r="A94" s="50"/>
      <c r="B94" s="62" t="s">
        <v>76</v>
      </c>
      <c r="C94" s="63">
        <v>8300</v>
      </c>
      <c r="D94" s="63">
        <v>8270</v>
      </c>
      <c r="E94" s="63"/>
      <c r="F94" s="63">
        <v>9920</v>
      </c>
      <c r="G94" s="63"/>
      <c r="H94" s="63">
        <v>11900</v>
      </c>
      <c r="I94" s="63"/>
    </row>
    <row r="95" spans="1:11" ht="75" x14ac:dyDescent="0.25">
      <c r="A95" s="50"/>
      <c r="B95" s="62" t="s">
        <v>77</v>
      </c>
      <c r="C95" s="63">
        <v>-8300</v>
      </c>
      <c r="D95" s="63">
        <v>-8270</v>
      </c>
      <c r="E95" s="63"/>
      <c r="F95" s="63">
        <v>-9920</v>
      </c>
      <c r="G95" s="63"/>
      <c r="H95" s="63">
        <v>-11900</v>
      </c>
      <c r="I95" s="63"/>
    </row>
    <row r="96" spans="1:11" ht="39" x14ac:dyDescent="0.25">
      <c r="A96" s="64"/>
      <c r="B96" s="65" t="s">
        <v>74</v>
      </c>
      <c r="C96" s="61">
        <f>C97+C98</f>
        <v>70000</v>
      </c>
      <c r="D96" s="61">
        <f>D97+D98</f>
        <v>69000</v>
      </c>
      <c r="E96" s="61"/>
      <c r="F96" s="61">
        <f>F97+F98</f>
        <v>68000</v>
      </c>
      <c r="G96" s="61"/>
      <c r="H96" s="61">
        <f>H97+H98</f>
        <v>67000</v>
      </c>
      <c r="I96" s="61"/>
    </row>
    <row r="97" spans="1:9" ht="37.5" x14ac:dyDescent="0.25">
      <c r="A97" s="66"/>
      <c r="B97" s="62" t="s">
        <v>78</v>
      </c>
      <c r="C97" s="63">
        <f>-(C94+C99)</f>
        <v>-8300</v>
      </c>
      <c r="D97" s="63">
        <f>-(D94+D99)</f>
        <v>-8270</v>
      </c>
      <c r="E97" s="67"/>
      <c r="F97" s="63">
        <f>-(F94+F99)</f>
        <v>-9920</v>
      </c>
      <c r="G97" s="63"/>
      <c r="H97" s="63">
        <f>-(H94+H99)</f>
        <v>-11900</v>
      </c>
      <c r="I97" s="67"/>
    </row>
    <row r="98" spans="1:9" ht="37.5" x14ac:dyDescent="0.25">
      <c r="A98" s="66"/>
      <c r="B98" s="62" t="s">
        <v>79</v>
      </c>
      <c r="C98" s="63">
        <f>C94+70000</f>
        <v>78300</v>
      </c>
      <c r="D98" s="63">
        <f>D94+69000</f>
        <v>77270</v>
      </c>
      <c r="E98" s="67"/>
      <c r="F98" s="63">
        <f>F94+68000</f>
        <v>77920</v>
      </c>
      <c r="G98" s="63"/>
      <c r="H98" s="63">
        <f>H94+67000</f>
        <v>78900</v>
      </c>
      <c r="I98" s="67"/>
    </row>
    <row r="99" spans="1:9" ht="58.5" x14ac:dyDescent="0.25">
      <c r="A99" s="64"/>
      <c r="B99" s="65" t="s">
        <v>80</v>
      </c>
      <c r="C99" s="61">
        <f>C101+C102</f>
        <v>0</v>
      </c>
      <c r="D99" s="61">
        <f>D101+D102</f>
        <v>0</v>
      </c>
      <c r="E99" s="61"/>
      <c r="F99" s="61">
        <f>F101+F102</f>
        <v>0</v>
      </c>
      <c r="G99" s="61"/>
      <c r="H99" s="61">
        <f>H101+H102</f>
        <v>0</v>
      </c>
      <c r="I99" s="61"/>
    </row>
    <row r="100" spans="1:9" ht="37.5" hidden="1" x14ac:dyDescent="0.25">
      <c r="A100" s="66"/>
      <c r="B100" s="62" t="s">
        <v>81</v>
      </c>
      <c r="C100" s="63"/>
      <c r="D100" s="63"/>
      <c r="E100" s="63"/>
      <c r="F100" s="63"/>
      <c r="G100" s="63"/>
      <c r="H100" s="63"/>
      <c r="I100" s="63"/>
    </row>
    <row r="101" spans="1:9" ht="37.5" x14ac:dyDescent="0.25">
      <c r="A101" s="66"/>
      <c r="B101" s="62" t="s">
        <v>82</v>
      </c>
      <c r="C101" s="63">
        <v>-8300</v>
      </c>
      <c r="D101" s="63">
        <v>-8270</v>
      </c>
      <c r="E101" s="63"/>
      <c r="F101" s="63">
        <v>-9920</v>
      </c>
      <c r="G101" s="63"/>
      <c r="H101" s="63">
        <v>-11900</v>
      </c>
      <c r="I101" s="63"/>
    </row>
    <row r="102" spans="1:9" ht="75" x14ac:dyDescent="0.25">
      <c r="A102" s="66"/>
      <c r="B102" s="68" t="s">
        <v>75</v>
      </c>
      <c r="C102" s="63">
        <v>8300</v>
      </c>
      <c r="D102" s="63">
        <v>8270</v>
      </c>
      <c r="E102" s="63"/>
      <c r="F102" s="63">
        <v>9920</v>
      </c>
      <c r="G102" s="63"/>
      <c r="H102" s="63">
        <v>11900</v>
      </c>
      <c r="I102" s="63"/>
    </row>
    <row r="103" spans="1:9" ht="56.25" hidden="1" x14ac:dyDescent="0.25">
      <c r="A103" s="14"/>
      <c r="B103" s="2" t="s">
        <v>68</v>
      </c>
      <c r="C103" s="3"/>
      <c r="D103" s="3"/>
      <c r="E103" s="3"/>
      <c r="F103" s="3"/>
      <c r="G103" s="3"/>
      <c r="H103" s="3"/>
      <c r="I103" s="4"/>
    </row>
    <row r="105" spans="1:9" x14ac:dyDescent="0.25">
      <c r="C105" s="22"/>
      <c r="D105" s="22"/>
      <c r="E105" s="22"/>
      <c r="F105" s="22"/>
      <c r="G105" s="22"/>
      <c r="H105" s="22"/>
      <c r="I105" s="22"/>
    </row>
    <row r="106" spans="1:9" x14ac:dyDescent="0.25">
      <c r="E106" s="15"/>
      <c r="F106" s="15"/>
    </row>
    <row r="107" spans="1:9" x14ac:dyDescent="0.25">
      <c r="E107" s="15"/>
      <c r="F107" s="15"/>
    </row>
  </sheetData>
  <mergeCells count="9">
    <mergeCell ref="A8:I8"/>
    <mergeCell ref="A27:I27"/>
    <mergeCell ref="A4:I4"/>
    <mergeCell ref="F6:G6"/>
    <mergeCell ref="H6:I6"/>
    <mergeCell ref="A6:A7"/>
    <mergeCell ref="D6:E6"/>
    <mergeCell ref="C6:C7"/>
    <mergeCell ref="B6:B7"/>
  </mergeCells>
  <pageMargins left="0.19685039370078741" right="0.19685039370078741" top="0.59055118110236227" bottom="0.39370078740157483" header="0.51181102362204722" footer="0.31496062992125984"/>
  <pageSetup paperSize="9" scale="68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ЮА</dc:creator>
  <cp:lastModifiedBy>Феоктистова Татьяна Павловна</cp:lastModifiedBy>
  <cp:lastPrinted>2023-11-08T10:55:15Z</cp:lastPrinted>
  <dcterms:created xsi:type="dcterms:W3CDTF">2013-10-28T10:25:26Z</dcterms:created>
  <dcterms:modified xsi:type="dcterms:W3CDTF">2023-11-21T14:51:42Z</dcterms:modified>
</cp:coreProperties>
</file>